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C:\Users\crode\Desktop\Alternance Calendriers 2026-27\"/>
    </mc:Choice>
  </mc:AlternateContent>
  <xr:revisionPtr revIDLastSave="0" documentId="13_ncr:1_{D6C25B2D-A580-467E-931A-5067AE42F455}"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120" windowWidth="29040" windowHeight="1584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BX2" i="43"/>
  <c r="AO2" i="43"/>
  <c r="CB2" i="43"/>
  <c r="BT2" i="43"/>
  <c r="BL2" i="43"/>
  <c r="BD2" i="43"/>
  <c r="AV2" i="43"/>
  <c r="AN2" i="43"/>
  <c r="AF2" i="43"/>
  <c r="X2" i="43"/>
  <c r="BU2" i="43"/>
  <c r="CA2" i="43"/>
  <c r="BS2" i="43"/>
  <c r="BK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C16" i="12"/>
  <c r="R2" i="43" l="1"/>
  <c r="BC2" i="43"/>
  <c r="C7" i="35"/>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9" i="12" s="1"/>
  <c r="I37" i="12"/>
  <c r="R37" i="12" s="1"/>
  <c r="B853" i="27"/>
  <c r="C853" i="27"/>
  <c r="C34" i="12"/>
  <c r="BG2" i="43" s="1"/>
  <c r="C35" i="12"/>
  <c r="BH2" i="43" s="1"/>
  <c r="R40" i="12" l="1"/>
  <c r="I42" i="12"/>
  <c r="R42" i="12" s="1"/>
  <c r="R39" i="12"/>
  <c r="J41" i="12"/>
  <c r="S41" i="12" s="1"/>
  <c r="R41" i="12"/>
  <c r="J38" i="12"/>
  <c r="S38" i="12" s="1"/>
  <c r="R36" i="12"/>
  <c r="J40" i="12"/>
  <c r="J36" i="12"/>
  <c r="J37" i="12"/>
  <c r="S37" i="12" s="1"/>
  <c r="J39" i="12" l="1"/>
  <c r="S39" i="12" s="1"/>
  <c r="S40" i="12"/>
  <c r="J42" i="12"/>
  <c r="S42" i="12" s="1"/>
  <c r="S36" i="12"/>
  <c r="C40" i="12"/>
  <c r="K39" i="12" l="1"/>
  <c r="C41" i="12"/>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<sst xmlns="http://schemas.openxmlformats.org/spreadsheetml/2006/main" count="2648" uniqueCount="777">
  <si>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</si>
  <si>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</si>
  <si>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</si>
  <si>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</si>
  <si>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</si>
  <si>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</si>
  <si>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</si>
  <si>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</si>
  <si>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</si>
  <si>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</si>
  <si>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</si>
  <si>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</si>
  <si>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</si>
  <si>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</si>
  <si>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</si>
  <si>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</si>
  <si>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</si>
  <si>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</si>
  <si>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</si>
  <si>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</si>
  <si>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</si>
  <si>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</si>
  <si>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</si>
  <si>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</si>
  <si>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</si>
  <si>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</si>
  <si>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</si>
  <si>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</si>
  <si>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</si>
  <si>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</si>
  <si>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</si>
  <si>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</si>
  <si>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</si>
  <si>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</si>
  <si>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</si>
  <si>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</si>
  <si>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</si>
  <si>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</si>
  <si>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</si>
  <si>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</si>
  <si>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</si>
  <si>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</si>
  <si>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</si>
  <si>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</si>
  <si>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</si>
  <si>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</si>
  <si>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</si>
  <si>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</si>
  <si>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</si>
  <si>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</si>
  <si>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</si>
  <si>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</si>
  <si>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</si>
  <si>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</si>
  <si>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</si>
  <si>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</si>
  <si>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</si>
  <si>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</si>
  <si>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</si>
  <si>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</si>
  <si>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</si>
  <si>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</si>
  <si>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</si>
  <si>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</si>
  <si>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</si>
  <si>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</si>
  <si>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</si>
  <si>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</si>
  <si>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</si>
  <si>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</si>
  <si>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</si>
  <si>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</si>
  <si>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</si>
  <si>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</si>
  <si>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</si>
  <si>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</si>
  <si>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</si>
  <si>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</si>
  <si>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</si>
  <si>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</si>
  <si>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</si>
  <si>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</si>
  <si>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</si>
  <si>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</si>
  <si>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</si>
  <si>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</si>
  <si>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</si>
  <si>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</si>
  <si>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</si>
  <si>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</si>
  <si>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</si>
  <si>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</si>
  <si>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</si>
  <si>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</si>
  <si>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</si>
  <si>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</si>
  <si>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</si>
  <si>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</si>
  <si>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</si>
  <si>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</si>
  <si>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</si>
  <si>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</si>
  <si>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</si>
  <si>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</si>
  <si>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</si>
  <si>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</si>
  <si>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</si>
  <si>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</si>
  <si>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</si>
  <si>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</si>
  <si>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</si>
  <si>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</si>
  <si>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</si>
  <si>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</si>
  <si>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</si>
  <si>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</si>
  <si>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</si>
  <si>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</si>
  <si>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</si>
  <si>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</si>
  <si>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</si>
  <si>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</si>
  <si>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</si>
  <si>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</si>
  <si>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</si>
  <si>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</si>
  <si>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</si>
  <si>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</si>
  <si>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</si>
  <si>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</si>
  <si>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</si>
  <si>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</si>
  <si>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</si>
  <si>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</si>
  <si>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</si>
  <si>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</si>
  <si>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</si>
  <si>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</si>
  <si>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</si>
  <si>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</si>
  <si>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</si>
  <si>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</si>
  <si>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</si>
  <si>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</si>
  <si>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</si>
  <si>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</si>
  <si>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</si>
  <si>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</si>
  <si>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</si>
  <si>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</si>
  <si>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</si>
  <si>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</si>
  <si>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</si>
  <si>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</si>
  <si>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</si>
  <si>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</si>
  <si>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</si>
  <si>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</si>
  <si>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</si>
  <si>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</si>
  <si>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</si>
  <si>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</si>
  <si>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</si>
  <si>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</si>
  <si>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</si>
  <si>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</si>
  <si>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</si>
  <si>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</si>
  <si>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</si>
  <si>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</si>
  <si>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</si>
  <si>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</si>
  <si>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</si>
  <si>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</si>
  <si>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</si>
  <si>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</si>
  <si>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</si>
  <si>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</si>
  <si>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</si>
  <si>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</si>
  <si>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</si>
  <si>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</si>
  <si>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</si>
  <si>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</si>
  <si>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</si>
  <si>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</si>
  <si>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</si>
  <si>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</si>
  <si>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</si>
  <si>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</si>
  <si>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</si>
  <si>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</si>
  <si>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</si>
  <si>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</si>
  <si>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</si>
  <si>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</si>
  <si>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</si>
  <si>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</si>
  <si>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</si>
  <si>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</si>
  <si>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</si>
  <si>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</si>
  <si>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</si>
  <si>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</si>
  <si>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</si>
  <si>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</si>
  <si>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</si>
  <si>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</si>
  <si>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</si>
  <si>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</si>
  <si>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</si>
  <si>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</si>
  <si>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</si>
  <si>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</si>
  <si>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</si>
  <si>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</si>
  <si>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</si>
  <si>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</si>
  <si>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</si>
  <si>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</si>
  <si>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</si>
  <si>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</si>
  <si>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</si>
  <si>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</si>
  <si>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</si>
  <si>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</si>
  <si>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</si>
  <si>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</si>
  <si>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</si>
  <si>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</si>
  <si>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</si>
  <si>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</si>
  <si>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</si>
  <si>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</si>
  <si>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</si>
  <si>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</si>
  <si>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</si>
  <si>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</si>
  <si>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</si>
  <si>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</si>
  <si>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</si>
  <si>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</si>
  <si>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</si>
  <si>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</si>
  <si>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</si>
  <si>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</si>
  <si>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</si>
  <si>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</si>
  <si>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</si>
  <si>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</si>
  <si>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</si>
  <si>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</si>
  <si>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</si>
  <si>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</si>
  <si>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</si>
  <si>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</si>
  <si>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</si>
  <si>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</si>
  <si>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</si>
  <si>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</si>
  <si>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</si>
  <si>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</si>
  <si>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</si>
  <si>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</si>
  <si>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</si>
  <si>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</si>
  <si>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</si>
  <si>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</si>
  <si>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</si>
  <si>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</si>
  <si>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</si>
  <si>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</si>
  <si>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</si>
  <si>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</si>
  <si>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</si>
  <si>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</si>
  <si>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</si>
  <si>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</si>
  <si>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</si>
  <si>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</si>
  <si>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</si>
  <si>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</si>
  <si>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</si>
  <si>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</si>
  <si>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</si>
  <si>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</si>
  <si>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</si>
  <si>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</si>
  <si>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</si>
  <si>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</si>
  <si>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</si>
  <si>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</si>
  <si>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</si>
  <si>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</si>
  <si>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</si>
  <si>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</si>
  <si>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</si>
  <si>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</si>
  <si>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</si>
  <si>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</si>
  <si>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</si>
  <si>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</si>
  <si>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</si>
  <si>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</si>
  <si>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</si>
  <si>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</si>
  <si>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</si>
  <si>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</si>
  <si>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</si>
  <si>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</si>
  <si>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</si>
  <si>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</si>
  <si>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</si>
  <si>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</si>
  <si>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</si>
  <si>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</si>
  <si>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</si>
  <si>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</si>
  <si>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</si>
  <si>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</si>
  <si>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</si>
  <si>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</si>
  <si>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</si>
  <si>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</si>
  <si>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</si>
  <si>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</si>
  <si>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</si>
  <si>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</si>
  <si>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</si>
  <si>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</si>
  <si>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</si>
  <si>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</si>
  <si>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</si>
  <si>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</si>
  <si>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</si>
  <si>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</si>
  <si>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</si>
  <si>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</si>
  <si>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</si>
  <si>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</si>
  <si>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</si>
  <si>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</si>
  <si>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</si>
  <si>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</si>
  <si>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</si>
  <si>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</si>
  <si>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</si>
  <si>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</si>
  <si>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</si>
  <si>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</si>
  <si>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</si>
  <si>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</si>
  <si>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</si>
  <si>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</si>
  <si>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</si>
  <si>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</si>
  <si>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</si>
  <si>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</si>
  <si>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</si>
  <si>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</si>
  <si>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</si>
  <si>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</si>
  <si>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</si>
  <si>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</si>
  <si>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</si>
  <si>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</si>
  <si>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</si>
  <si>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</si>
  <si>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</si>
  <si>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</si>
  <si>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</si>
  <si>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</si>
  <si>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</si>
  <si>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</si>
  <si>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</si>
  <si>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</si>
  <si>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</si>
  <si>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</si>
  <si>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</si>
  <si>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</si>
  <si>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</si>
  <si>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</si>
  <si>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</si>
  <si>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</si>
  <si>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</si>
  <si>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</si>
  <si>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</si>
  <si>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</si>
  <si>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</si>
  <si>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</si>
  <si>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</si>
  <si>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</si>
  <si>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</si>
  <si>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</si>
  <si>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</si>
  <si>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</si>
  <si>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</si>
  <si>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</si>
  <si>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</si>
  <si>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</si>
  <si>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</si>
  <si>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</si>
  <si>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</si>
  <si>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</si>
  <si>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</si>
  <si>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</si>
  <si>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</si>
  <si>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</si>
  <si>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</si>
  <si>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</si>
  <si>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</si>
  <si>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</si>
  <si>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</si>
  <si>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</si>
  <si>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</si>
  <si>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</si>
  <si>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</si>
  <si>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</si>
  <si>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</si>
  <si>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</si>
  <si>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</si>
  <si>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</si>
  <si>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</si>
  <si>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</si>
  <si>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</si>
  <si>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</si>
  <si>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</si>
  <si>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</si>
  <si>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</si>
  <si>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</si>
  <si>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</si>
  <si>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</si>
  <si>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</si>
  <si>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</si>
  <si>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</si>
  <si>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</si>
  <si>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</si>
  <si>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</si>
  <si>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</si>
  <si>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</si>
  <si>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</si>
  <si>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</si>
  <si>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</si>
  <si>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</si>
  <si>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</si>
  <si>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</si>
  <si>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</si>
  <si>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</si>
  <si>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</si>
  <si>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</si>
  <si>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</si>
  <si>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</si>
  <si>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</si>
  <si>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</si>
  <si>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</si>
  <si>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</si>
  <si>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</si>
  <si>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</si>
  <si>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</si>
  <si>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</si>
  <si>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</si>
  <si>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</si>
  <si>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</si>
  <si>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</si>
  <si>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</si>
  <si>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</si>
  <si>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</si>
  <si>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</si>
  <si>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</si>
  <si>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</si>
  <si>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</si>
  <si>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</si>
  <si>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</si>
  <si>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</si>
  <si>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</si>
  <si>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</si>
  <si>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</si>
  <si>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</si>
  <si>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</si>
  <si>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</si>
  <si>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</si>
  <si>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</si>
  <si>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</si>
  <si>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</si>
  <si>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</si>
  <si>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</si>
  <si>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</si>
  <si>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</si>
  <si>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</si>
  <si>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</si>
  <si>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</si>
  <si>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</si>
  <si>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</si>
  <si>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</si>
  <si>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</si>
  <si>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</si>
  <si>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</si>
  <si>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</si>
  <si>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</si>
  <si>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</si>
  <si>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</si>
  <si>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</si>
  <si>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</si>
  <si>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</si>
  <si>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</si>
  <si>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</si>
  <si>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</si>
  <si>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</si>
  <si>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</si>
  <si>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</si>
  <si>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</si>
  <si>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</si>
  <si>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</si>
  <si>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</si>
  <si>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</si>
  <si>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</si>
  <si>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</si>
  <si>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</si>
  <si>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</si>
  <si>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</si>
  <si>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</si>
  <si>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</si>
  <si>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</si>
  <si>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</si>
  <si>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</si>
  <si>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</si>
  <si>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</si>
  <si>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</si>
  <si>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</si>
  <si>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</si>
  <si>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</si>
  <si>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</si>
  <si>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</si>
  <si>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</si>
  <si>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</si>
  <si>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</si>
  <si>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</si>
  <si>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</si>
  <si>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</si>
  <si>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</si>
  <si>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</si>
  <si>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</si>
  <si>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</si>
  <si>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</si>
  <si>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</si>
  <si>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</si>
  <si>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</si>
  <si>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</si>
  <si>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</si>
  <si>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</si>
  <si>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</si>
  <si>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</si>
  <si>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</si>
  <si>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</si>
  <si>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</si>
  <si>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</si>
  <si>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</si>
  <si>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</si>
  <si>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</si>
  <si>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</si>
  <si>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</si>
  <si>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</si>
  <si>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</si>
  <si>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</si>
  <si>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</si>
  <si>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</si>
  <si>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</si>
  <si>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</si>
  <si>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</si>
  <si>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</si>
  <si>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</si>
  <si>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</si>
  <si>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</si>
  <si>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</si>
  <si>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</si>
  <si>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</si>
  <si>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</si>
  <si>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</si>
  <si>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</si>
  <si>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</si>
  <si>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</si>
  <si>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</si>
  <si>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</si>
  <si>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</si>
  <si>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</si>
  <si>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</si>
  <si>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</si>
  <si>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</si>
  <si>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</si>
  <si>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</si>
  <si>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</si>
  <si>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</si>
  <si>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</si>
  <si>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</si>
  <si>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</si>
  <si>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</si>
  <si>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</si>
  <si>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</si>
  <si>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</si>
  <si>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</si>
  <si>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</si>
  <si>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</si>
  <si>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</si>
  <si>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</si>
  <si>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</si>
  <si>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</si>
  <si>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</si>
  <si>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</si>
  <si>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</si>
  <si>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</si>
  <si>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</si>
  <si>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</si>
  <si>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</si>
  <si>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</si>
  <si>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</si>
  <si>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</si>
  <si>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</si>
  <si>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</si>
  <si>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</si>
  <si>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</si>
  <si>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</si>
  <si>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</si>
  <si>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</si>
  <si>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</si>
  <si>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</si>
  <si>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</si>
  <si>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</si>
  <si>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</si>
  <si>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</si>
  <si>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</si>
  <si>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</si>
  <si>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</si>
  <si>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</si>
  <si>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</si>
  <si>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</si>
  <si>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</si>
  <si>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</si>
  <si>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</si>
  <si>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</si>
  <si>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</si>
  <si>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</si>
  <si>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</si>
  <si>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</si>
  <si>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</si>
  <si>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</si>
  <si>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</si>
  <si>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</si>
  <si>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</si>
  <si>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</si>
  <si>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</si>
  <si>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</si>
  <si>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</si>
  <si>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</si>
  <si>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</si>
  <si>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</si>
  <si>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</si>
  <si>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</si>
  <si>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</si>
  <si>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</si>
  <si>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</si>
  <si>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</si>
  <si>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</si>
  <si>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</si>
  <si>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</si>
  <si>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</si>
  <si>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</si>
  <si>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</si>
  <si>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</si>
  <si>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</si>
  <si>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</si>
  <si>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</si>
  <si>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</si>
  <si>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</si>
  <si>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</si>
  <si>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</si>
  <si>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</si>
  <si>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</si>
  <si>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</si>
  <si>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</si>
  <si>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</si>
  <si>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</si>
  <si>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</si>
  <si>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</si>
  <si>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</si>
  <si>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</si>
  <si>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</si>
  <si>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</si>
  <si>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</si>
  <si>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</si>
  <si>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</si>
  <si>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</si>
  <si>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</si>
  <si>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</si>
  <si>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</si>
  <si>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</si>
  <si>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</si>
  <si>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</si>
  <si>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</si>
  <si>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</si>
  <si>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</si>
  <si>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</si>
  <si>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</si>
  <si>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</si>
  <si>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</si>
  <si>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</si>
  <si>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</si>
  <si>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</si>
  <si>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</si>
  <si>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</si>
  <si>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</si>
  <si>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</si>
  <si>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</si>
  <si>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</si>
  <si>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</si>
  <si>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</si>
  <si>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</si>
  <si>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</si>
  <si>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</si>
  <si>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</si>
  <si>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</si>
  <si>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</si>
  <si>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</si>
  <si>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</si>
  <si>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</si>
  <si>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</si>
  <si>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</si>
  <si>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</si>
  <si>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</si>
  <si>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</si>
  <si>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</si>
  <si>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</si>
  <si>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</si>
  <si>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</si>
  <si>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</si>
  <si>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</si>
  <si>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</si>
  <si>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</si>
  <si>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</si>
  <si>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</si>
  <si>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</si>
  <si>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</si>
  <si>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</si>
  <si>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</si>
  <si>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</si>
  <si>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</si>
  <si>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</si>
  <si>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</si>
  <si>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</si>
  <si>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</si>
  <si>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</si>
  <si>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</si>
  <si>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</si>
  <si>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</si>
  <si>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</si>
  <si>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</si>
  <si>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</si>
  <si>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</si>
  <si>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</si>
  <si>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</si>
  <si>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</si>
  <si>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</si>
  <si>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</si>
  <si>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</si>
  <si>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</si>
  <si>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</si>
  <si>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</si>
  <si>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</si>
  <si>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Frédéric</t>
  </si>
  <si>
    <t>SCHNEIDER</t>
  </si>
  <si>
    <t>frederic.schneider@univ-perp.fr</t>
  </si>
  <si>
    <t>Caroline</t>
  </si>
  <si>
    <t>TRONYO</t>
  </si>
  <si>
    <t>caroline.tronyo@univ-perp.fr</t>
  </si>
  <si>
    <t>Présentiel</t>
  </si>
  <si>
    <t>Combiné continu et terminal</t>
  </si>
  <si>
    <t>Feuille d'émargement papier</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</si>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</sst>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67"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11" zoomScale="80" zoomScaleNormal="80" workbookViewId="0">
      <selection activeCell="C21" sqref="C21"/>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25" t="s">
        <v>738</v>
      </c>
      <c r="B1" s="226"/>
      <c r="C1" s="227"/>
      <c r="D1" s="65"/>
      <c r="E1" s="65"/>
      <c r="F1" s="211" t="s">
        <v>4</v>
      </c>
    </row>
    <row r="2" spans="1:22" ht="59.25" customHeight="1" thickBot="1" x14ac:dyDescent="0.3">
      <c r="A2" s="222" t="s">
        <v>732</v>
      </c>
      <c r="B2" s="223"/>
      <c r="C2" s="224"/>
      <c r="D2" s="66"/>
      <c r="E2" s="67"/>
      <c r="F2" s="212"/>
    </row>
    <row r="3" spans="1:22" ht="35.1" customHeight="1" x14ac:dyDescent="0.25">
      <c r="A3" s="213" t="s">
        <v>5</v>
      </c>
      <c r="B3" s="68" t="s">
        <v>6</v>
      </c>
      <c r="C3" s="69" t="s">
        <v>7</v>
      </c>
      <c r="D3" s="70"/>
      <c r="E3" s="71"/>
      <c r="F3" s="72"/>
    </row>
    <row r="4" spans="1:22" ht="35.1" customHeight="1" x14ac:dyDescent="0.25">
      <c r="A4" s="214"/>
      <c r="B4" s="73" t="s">
        <v>8</v>
      </c>
      <c r="C4" s="74" t="s">
        <v>9</v>
      </c>
      <c r="D4" s="75"/>
      <c r="E4" s="76"/>
      <c r="F4" s="77"/>
    </row>
    <row r="5" spans="1:22" ht="35.1" customHeight="1" x14ac:dyDescent="0.25">
      <c r="A5" s="214"/>
      <c r="B5" s="73" t="s">
        <v>10</v>
      </c>
      <c r="C5" s="74" t="s">
        <v>11</v>
      </c>
      <c r="D5" s="75"/>
      <c r="E5" s="76"/>
      <c r="F5" s="77"/>
    </row>
    <row r="6" spans="1:22" ht="35.1" customHeight="1" x14ac:dyDescent="0.25">
      <c r="A6" s="214"/>
      <c r="B6" s="78" t="s">
        <v>12</v>
      </c>
      <c r="C6" s="79">
        <v>13002979600260</v>
      </c>
      <c r="D6" s="80"/>
      <c r="E6" s="81"/>
      <c r="F6" s="82"/>
    </row>
    <row r="7" spans="1:22" ht="35.1" customHeight="1" thickBot="1" x14ac:dyDescent="0.3">
      <c r="A7" s="215"/>
      <c r="B7" s="83" t="s">
        <v>61</v>
      </c>
      <c r="C7" s="84" t="s">
        <v>58</v>
      </c>
      <c r="D7" s="85"/>
      <c r="E7" s="86"/>
      <c r="F7" s="87"/>
    </row>
    <row r="8" spans="1:22" ht="35.1" customHeight="1" x14ac:dyDescent="0.25">
      <c r="A8" s="216" t="s">
        <v>70</v>
      </c>
      <c r="B8" s="88" t="s">
        <v>71</v>
      </c>
      <c r="C8" s="18" t="s">
        <v>96</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17"/>
      <c r="B9" s="92" t="s">
        <v>131</v>
      </c>
      <c r="C9" s="104" t="str">
        <f>_xlfn.XLOOKUP(C8,SitesFormations[Site de formation principal],SitesFormations[adresse],"")</f>
        <v>AV PIERRE DE COUBERTIN, 11100 NARBONNE</v>
      </c>
      <c r="D9" s="93"/>
      <c r="E9" s="94"/>
      <c r="F9" s="77" t="s">
        <v>157</v>
      </c>
    </row>
    <row r="10" spans="1:22" ht="35.1" customHeight="1" x14ac:dyDescent="0.25">
      <c r="A10" s="218"/>
      <c r="B10" s="95" t="s">
        <v>132</v>
      </c>
      <c r="C10" s="104" t="str">
        <f>_xlfn.XLOOKUP(C8,SitesFormations[Site de formation principal],SitesFormations[UAI],"")</f>
        <v>0110983J</v>
      </c>
      <c r="D10" s="93"/>
      <c r="E10" s="94"/>
      <c r="F10" s="77" t="s">
        <v>157</v>
      </c>
      <c r="G10" s="91" t="str" cm="1">
        <f t="array" ref="G10">IFERROR(_xlfn._xlws.FILTER(SitesFormations[UAI],SitesFormations[Site de formation principal]='Fiche formation'!C8),"")</f>
        <v>0110983J</v>
      </c>
    </row>
    <row r="11" spans="1:22" ht="35.1" customHeight="1" x14ac:dyDescent="0.25">
      <c r="A11" s="218"/>
      <c r="B11" s="96" t="s">
        <v>133</v>
      </c>
      <c r="C11" s="79">
        <v>13002979600013</v>
      </c>
      <c r="D11" s="93"/>
      <c r="E11" s="94"/>
      <c r="F11" s="77"/>
      <c r="G11" s="91"/>
    </row>
    <row r="12" spans="1:22" ht="35.1" customHeight="1" x14ac:dyDescent="0.25">
      <c r="A12" s="218"/>
      <c r="B12" s="97" t="s">
        <v>73</v>
      </c>
      <c r="C12" s="171"/>
      <c r="D12" s="98"/>
      <c r="E12" s="99"/>
      <c r="F12" s="220" t="s">
        <v>22</v>
      </c>
      <c r="G12" s="91"/>
    </row>
    <row r="13" spans="1:22" ht="35.1" customHeight="1" thickBot="1" x14ac:dyDescent="0.3">
      <c r="A13" s="219"/>
      <c r="B13" s="100" t="s">
        <v>72</v>
      </c>
      <c r="C13" s="17"/>
      <c r="D13" s="101"/>
      <c r="E13" s="102"/>
      <c r="F13" s="221"/>
    </row>
    <row r="14" spans="1:22" ht="45" customHeight="1" x14ac:dyDescent="0.25">
      <c r="A14" s="228" t="s">
        <v>193</v>
      </c>
      <c r="B14" s="165" t="s">
        <v>118</v>
      </c>
      <c r="C14" s="18" t="s">
        <v>273</v>
      </c>
      <c r="D14" s="89"/>
      <c r="E14" s="90"/>
      <c r="F14" s="72" t="s">
        <v>160</v>
      </c>
      <c r="G14" s="91"/>
      <c r="V14" s="181" t="str" cm="1">
        <f t="array" ref="V14:V18">IFERROR(_xlfn.UNIQUE(_xlfn._xlws.FILTER(Groupes[Nom court formation],Groupes[Site de formation]=C8)),"")</f>
        <v>BUT Carrières Jurid. Entreprise/ Asso</v>
      </c>
    </row>
    <row r="15" spans="1:22" ht="35.1" customHeight="1" x14ac:dyDescent="0.25">
      <c r="A15" s="229"/>
      <c r="B15" s="107" t="s">
        <v>14</v>
      </c>
      <c r="C15" s="196" t="str">
        <f>_xlfn.XLOOKUP(C14,Formations[Nom court],Formations[Diplôme abrégé],"")</f>
        <v>LP</v>
      </c>
      <c r="D15" s="197"/>
      <c r="E15" s="110"/>
      <c r="F15" s="77" t="s">
        <v>134</v>
      </c>
      <c r="G15" s="91"/>
      <c r="V15" s="181" t="str">
        <v>BUT Carrière Jurid. Patrimoine Finance</v>
      </c>
    </row>
    <row r="16" spans="1:22" ht="35.1" customHeight="1" x14ac:dyDescent="0.25">
      <c r="A16" s="229"/>
      <c r="B16" s="103" t="s">
        <v>60</v>
      </c>
      <c r="C16" s="104" t="str">
        <f>_xlfn.XLOOKUP(C14,Formations[Nom court],Formations[Mention RNCP],"")</f>
        <v>Activités juridiques : métiers du droit de l'immobilier</v>
      </c>
      <c r="D16" s="105"/>
      <c r="E16" s="106"/>
      <c r="F16" s="77" t="s">
        <v>134</v>
      </c>
      <c r="G16" s="91"/>
      <c r="V16" s="181" t="str">
        <v>BUT Gén Chim concpt° Procéd Innov Tech</v>
      </c>
    </row>
    <row r="17" spans="1:22" ht="35.1" customHeight="1" x14ac:dyDescent="0.25">
      <c r="A17" s="229"/>
      <c r="B17" s="107" t="s">
        <v>15</v>
      </c>
      <c r="C17" s="104" t="str">
        <f>_xlfn.TEXTJOIN(" - ",TRUE,_xlfn.XLOOKUP(C14,Formations[Nom court],Formations[Parcours (CFA)],""))</f>
        <v>Métiers du droit de l'immobilier</v>
      </c>
      <c r="D17" s="105"/>
      <c r="E17" s="106"/>
      <c r="F17" s="77" t="s">
        <v>134</v>
      </c>
      <c r="G17" s="91"/>
      <c r="V17" s="181" t="str">
        <v>LP Droit viticole</v>
      </c>
    </row>
    <row r="18" spans="1:22" ht="35.1" customHeight="1" x14ac:dyDescent="0.25">
      <c r="A18" s="229"/>
      <c r="B18" s="107" t="s">
        <v>16</v>
      </c>
      <c r="C18" s="196" t="str">
        <f>_xlfn.XLOOKUP(C14,Formations[Nom court],Formations[Acronyme formation],"")</f>
        <v>LP DI</v>
      </c>
      <c r="D18" s="105"/>
      <c r="E18" s="106"/>
      <c r="F18" s="77" t="s">
        <v>134</v>
      </c>
      <c r="G18" s="91"/>
      <c r="V18" s="181" t="str">
        <v>LP Guide conférencier</v>
      </c>
    </row>
    <row r="19" spans="1:22" ht="35.1" customHeight="1" thickBot="1" x14ac:dyDescent="0.3">
      <c r="A19" s="230"/>
      <c r="B19" s="190" t="s">
        <v>17</v>
      </c>
      <c r="C19" s="108" t="str">
        <f>_xlfn.XLOOKUP(C14,Formations[Nom court],Formations[Code RNCP],"")</f>
        <v>40291</v>
      </c>
      <c r="D19" s="109"/>
      <c r="E19" s="110"/>
      <c r="F19" s="82" t="s">
        <v>134</v>
      </c>
      <c r="G19" s="91"/>
    </row>
    <row r="20" spans="1:22" s="4" customFormat="1" ht="35.1" customHeight="1" x14ac:dyDescent="0.25">
      <c r="A20" s="242" t="s">
        <v>192</v>
      </c>
      <c r="B20" s="111"/>
      <c r="C20" s="112" t="str">
        <f>_xlfn.TEXTJOIN(" ",TRUE,
C15,
_xlfn.SWITCH(C18,"DNO","2e année","DE AUDIO","3e année",
_xlfn.SWITCH(C15,"DEUST","2e année","DSCG","2e année","MASTER","2e année","BUT","3e année","DCG","3e année","LG","3e année","LP","3e année","INGE","5e année","")
),
"2026-2027")</f>
        <v>LP 3e année 2026-2027</v>
      </c>
      <c r="D20" s="89"/>
      <c r="E20" s="89"/>
      <c r="F20" s="72"/>
      <c r="V20" s="182"/>
    </row>
    <row r="21" spans="1:22" ht="35.1" customHeight="1" thickBot="1" x14ac:dyDescent="0.3">
      <c r="A21" s="243"/>
      <c r="B21" s="201" t="s">
        <v>194</v>
      </c>
      <c r="C21" s="202">
        <v>5</v>
      </c>
      <c r="D21" s="188"/>
      <c r="E21" s="189"/>
      <c r="F21" s="203" t="s">
        <v>739</v>
      </c>
      <c r="G21" s="91"/>
    </row>
    <row r="22" spans="1:22" ht="35.1" customHeight="1" x14ac:dyDescent="0.25">
      <c r="A22" s="239" t="s">
        <v>191</v>
      </c>
      <c r="B22" s="199" t="s">
        <v>75</v>
      </c>
      <c r="C22" s="200" t="s">
        <v>767</v>
      </c>
      <c r="D22" s="93"/>
      <c r="E22" s="93"/>
      <c r="F22" s="220" t="s">
        <v>99</v>
      </c>
    </row>
    <row r="23" spans="1:22" s="3" customFormat="1" ht="35.1" customHeight="1" x14ac:dyDescent="0.25">
      <c r="A23" s="240"/>
      <c r="B23" s="113" t="s">
        <v>76</v>
      </c>
      <c r="C23" s="14" t="s">
        <v>768</v>
      </c>
      <c r="D23" s="93"/>
      <c r="E23" s="93"/>
      <c r="F23" s="237"/>
      <c r="V23" s="182"/>
    </row>
    <row r="24" spans="1:22" s="3" customFormat="1" ht="35.1" customHeight="1" x14ac:dyDescent="0.25">
      <c r="A24" s="240"/>
      <c r="B24" s="113" t="s">
        <v>77</v>
      </c>
      <c r="C24" s="14" t="s">
        <v>769</v>
      </c>
      <c r="D24" s="93"/>
      <c r="E24" s="93"/>
      <c r="F24" s="237"/>
      <c r="V24" s="182"/>
    </row>
    <row r="25" spans="1:22" s="3" customFormat="1" ht="35.1" customHeight="1" x14ac:dyDescent="0.25">
      <c r="A25" s="240"/>
      <c r="B25" s="113" t="s">
        <v>78</v>
      </c>
      <c r="C25" s="16"/>
      <c r="D25" s="105"/>
      <c r="E25" s="93"/>
      <c r="F25" s="237"/>
      <c r="V25" s="182"/>
    </row>
    <row r="26" spans="1:22" s="3" customFormat="1" ht="35.1" customHeight="1" x14ac:dyDescent="0.25">
      <c r="A26" s="240"/>
      <c r="B26" s="113" t="s">
        <v>79</v>
      </c>
      <c r="C26" s="16"/>
      <c r="D26" s="105"/>
      <c r="E26" s="93"/>
      <c r="F26" s="237"/>
      <c r="V26" s="182"/>
    </row>
    <row r="27" spans="1:22" s="3" customFormat="1" ht="35.1" customHeight="1" x14ac:dyDescent="0.25">
      <c r="A27" s="240"/>
      <c r="B27" s="113" t="s">
        <v>80</v>
      </c>
      <c r="C27" s="16"/>
      <c r="D27" s="105"/>
      <c r="E27" s="93"/>
      <c r="F27" s="238"/>
      <c r="V27" s="182"/>
    </row>
    <row r="28" spans="1:22" s="3" customFormat="1" ht="35.1" customHeight="1" x14ac:dyDescent="0.25">
      <c r="A28" s="240"/>
      <c r="B28" s="113" t="s">
        <v>81</v>
      </c>
      <c r="C28" s="14" t="s">
        <v>770</v>
      </c>
      <c r="D28" s="93"/>
      <c r="E28" s="93"/>
      <c r="F28" s="220"/>
      <c r="V28" s="182"/>
    </row>
    <row r="29" spans="1:22" s="3" customFormat="1" ht="35.1" customHeight="1" x14ac:dyDescent="0.25">
      <c r="A29" s="240"/>
      <c r="B29" s="113" t="s">
        <v>82</v>
      </c>
      <c r="C29" s="14" t="s">
        <v>771</v>
      </c>
      <c r="D29" s="93"/>
      <c r="E29" s="93"/>
      <c r="F29" s="237"/>
      <c r="V29" s="182"/>
    </row>
    <row r="30" spans="1:22" s="3" customFormat="1" ht="35.1" customHeight="1" x14ac:dyDescent="0.25">
      <c r="A30" s="240"/>
      <c r="B30" s="113" t="s">
        <v>83</v>
      </c>
      <c r="C30" s="14" t="s">
        <v>772</v>
      </c>
      <c r="D30" s="93"/>
      <c r="E30" s="93"/>
      <c r="F30" s="237"/>
      <c r="V30" s="182"/>
    </row>
    <row r="31" spans="1:22" s="3" customFormat="1" ht="35.1" customHeight="1" x14ac:dyDescent="0.25">
      <c r="A31" s="240"/>
      <c r="B31" s="113" t="s">
        <v>84</v>
      </c>
      <c r="C31" s="14"/>
      <c r="D31" s="93"/>
      <c r="E31" s="93"/>
      <c r="F31" s="237"/>
      <c r="V31" s="182"/>
    </row>
    <row r="32" spans="1:22" s="3" customFormat="1" ht="35.1" customHeight="1" x14ac:dyDescent="0.25">
      <c r="A32" s="240"/>
      <c r="B32" s="113" t="s">
        <v>85</v>
      </c>
      <c r="C32" s="14"/>
      <c r="D32" s="93"/>
      <c r="E32" s="93"/>
      <c r="F32" s="237"/>
      <c r="V32" s="182"/>
    </row>
    <row r="33" spans="1:22" s="3" customFormat="1" ht="35.1" customHeight="1" thickBot="1" x14ac:dyDescent="0.3">
      <c r="A33" s="241"/>
      <c r="B33" s="113" t="s">
        <v>86</v>
      </c>
      <c r="C33" s="14"/>
      <c r="D33" s="101"/>
      <c r="E33" s="93"/>
      <c r="F33" s="221"/>
      <c r="V33" s="182"/>
    </row>
    <row r="34" spans="1:22" s="3" customFormat="1" ht="35.1" customHeight="1" thickBot="1" x14ac:dyDescent="0.3">
      <c r="A34" s="234" t="s">
        <v>18</v>
      </c>
      <c r="B34" s="114" t="s">
        <v>69</v>
      </c>
      <c r="C34" s="115">
        <f>IF(_xlfn.MINIFS(Import!A:A,Import!D:D,"Rentrée")=DATE(1900,1,0),"",_xlfn.MINIFS(Import!A:A,Import!D:D,"Rentrée"))</f>
        <v>46279</v>
      </c>
      <c r="D34" s="116"/>
      <c r="E34" s="117"/>
      <c r="F34" s="72" t="s">
        <v>87</v>
      </c>
      <c r="H34" s="183" t="s">
        <v>23</v>
      </c>
      <c r="I34" s="231" t="str">
        <f>C36</f>
        <v>LP 3e année 2026-2027</v>
      </c>
      <c r="J34" s="232"/>
      <c r="K34" s="233"/>
      <c r="L34" s="231">
        <f>D36</f>
        <v>0</v>
      </c>
      <c r="M34" s="232"/>
      <c r="N34" s="233"/>
      <c r="O34" s="231">
        <f>G36</f>
        <v>0</v>
      </c>
      <c r="P34" s="232"/>
      <c r="Q34" s="233"/>
      <c r="R34" s="231" t="s">
        <v>57</v>
      </c>
      <c r="S34" s="232"/>
      <c r="T34" s="233"/>
      <c r="V34" s="182"/>
    </row>
    <row r="35" spans="1:22" s="3" customFormat="1" ht="35.1" customHeight="1" thickBot="1" x14ac:dyDescent="0.3">
      <c r="A35" s="235"/>
      <c r="B35" s="118" t="s">
        <v>56</v>
      </c>
      <c r="C35" s="119">
        <f>IF(_xlfn.MAXIFS(Import!A:A,Import!D:D,"Examens")=DATE(1900,1,0),"",_xlfn.MAXIFS(Import!A:A,Import!D:D,"Examens"))</f>
        <v>46630</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35"/>
      <c r="B36" s="114"/>
      <c r="C36" s="126" t="str">
        <f>C20</f>
        <v>LP 3e année 2026-2027</v>
      </c>
      <c r="D36" s="127"/>
      <c r="E36" s="127"/>
      <c r="F36" s="72"/>
      <c r="H36" s="128" t="s">
        <v>27</v>
      </c>
      <c r="I36" s="129">
        <f>COUNTIF(Import!D:D,"Centre")/2 + COUNTIF(Import!D:D,"Rentrée")/2</f>
        <v>90</v>
      </c>
      <c r="J36" s="129">
        <f>I36*7</f>
        <v>630</v>
      </c>
      <c r="K36" s="129"/>
      <c r="L36" s="129"/>
      <c r="M36" s="129"/>
      <c r="N36" s="129"/>
      <c r="O36" s="129"/>
      <c r="P36" s="129"/>
      <c r="Q36" s="129"/>
      <c r="R36" s="130">
        <f>I36+L36+O36</f>
        <v>90</v>
      </c>
      <c r="S36" s="130">
        <f>J36+M36+Q36</f>
        <v>630</v>
      </c>
      <c r="T36" s="131"/>
      <c r="V36" s="182"/>
    </row>
    <row r="37" spans="1:22" s="3" customFormat="1" ht="35.1" customHeight="1" x14ac:dyDescent="0.25">
      <c r="A37" s="235"/>
      <c r="B37" s="103" t="s">
        <v>62</v>
      </c>
      <c r="C37" s="9">
        <v>436</v>
      </c>
      <c r="D37" s="133"/>
      <c r="E37" s="133"/>
      <c r="F37" s="77"/>
      <c r="H37" s="134" t="s">
        <v>28</v>
      </c>
      <c r="I37" s="135">
        <f>COUNTIF(Import!D:D,"Examens")/2</f>
        <v>11</v>
      </c>
      <c r="J37" s="135">
        <f>I37*7</f>
        <v>77</v>
      </c>
      <c r="K37" s="135"/>
      <c r="L37" s="135"/>
      <c r="M37" s="135"/>
      <c r="N37" s="135"/>
      <c r="O37" s="135"/>
      <c r="P37" s="135"/>
      <c r="Q37" s="135"/>
      <c r="R37" s="136">
        <f t="shared" ref="R37:R42" si="0">I37+L37+O37</f>
        <v>11</v>
      </c>
      <c r="S37" s="136">
        <f t="shared" ref="S37:S42" si="1">J37+M37+Q37</f>
        <v>77</v>
      </c>
      <c r="T37" s="137"/>
      <c r="V37" s="182"/>
    </row>
    <row r="38" spans="1:22" s="3" customFormat="1" ht="35.1" customHeight="1" thickBot="1" x14ac:dyDescent="0.3">
      <c r="A38" s="235"/>
      <c r="B38" s="103" t="s">
        <v>63</v>
      </c>
      <c r="C38" s="132">
        <f>(C41*35)-C37</f>
        <v>271</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35"/>
      <c r="B39" s="103" t="s">
        <v>64</v>
      </c>
      <c r="C39" s="132">
        <f>C37+C38</f>
        <v>707</v>
      </c>
      <c r="D39" s="133"/>
      <c r="E39" s="133"/>
      <c r="F39" s="77" t="s">
        <v>162</v>
      </c>
      <c r="G39" s="142"/>
      <c r="H39" s="143" t="s">
        <v>29</v>
      </c>
      <c r="I39" s="144">
        <f>IF($G$38="compté dans le temps de formation",SUM(I36:I38),SUM(I36:I37))</f>
        <v>101</v>
      </c>
      <c r="J39" s="145">
        <f>IF($G$38="compté dans le temps de formation",SUM(J36:J38),SUM(J36:J37))</f>
        <v>707</v>
      </c>
      <c r="K39" s="146">
        <f>IFERROR(J39/(J39+J42),"")</f>
        <v>0.39763779527559057</v>
      </c>
      <c r="L39" s="144"/>
      <c r="M39" s="145"/>
      <c r="N39" s="146"/>
      <c r="O39" s="144"/>
      <c r="P39" s="145"/>
      <c r="Q39" s="146"/>
      <c r="R39" s="144">
        <f t="shared" si="0"/>
        <v>101</v>
      </c>
      <c r="S39" s="145">
        <f t="shared" si="1"/>
        <v>707</v>
      </c>
      <c r="T39" s="146">
        <f>IFERROR(S39/(S39+S42),"")</f>
        <v>0.39763779527559057</v>
      </c>
      <c r="V39" s="182"/>
    </row>
    <row r="40" spans="1:22" s="3" customFormat="1" ht="35.1" customHeight="1" x14ac:dyDescent="0.25">
      <c r="A40" s="235"/>
      <c r="B40" s="107" t="s">
        <v>19</v>
      </c>
      <c r="C40" s="132">
        <f>I39</f>
        <v>101</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35"/>
      <c r="B41" s="107" t="s">
        <v>65</v>
      </c>
      <c r="C41" s="132">
        <f>C40/5</f>
        <v>20.2</v>
      </c>
      <c r="D41" s="133"/>
      <c r="E41" s="133"/>
      <c r="F41" s="77" t="s">
        <v>87</v>
      </c>
      <c r="H41" s="154" t="s">
        <v>30</v>
      </c>
      <c r="I41" s="155">
        <f>COUNTIF(Import!D:D,"Entreprise")/2</f>
        <v>153</v>
      </c>
      <c r="J41" s="156">
        <f>I41*7</f>
        <v>1071</v>
      </c>
      <c r="K41" s="157"/>
      <c r="L41" s="155"/>
      <c r="M41" s="156"/>
      <c r="N41" s="157"/>
      <c r="O41" s="155"/>
      <c r="P41" s="156"/>
      <c r="Q41" s="157"/>
      <c r="R41" s="158">
        <f t="shared" si="0"/>
        <v>153</v>
      </c>
      <c r="S41" s="159">
        <f t="shared" si="1"/>
        <v>1071</v>
      </c>
      <c r="T41" s="160"/>
      <c r="V41" s="182"/>
    </row>
    <row r="42" spans="1:22" s="3" customFormat="1" ht="35.1" customHeight="1" thickBot="1" x14ac:dyDescent="0.3">
      <c r="A42" s="235"/>
      <c r="B42" s="161" t="s">
        <v>59</v>
      </c>
      <c r="C42" s="162">
        <f>C39+D39+E39</f>
        <v>707</v>
      </c>
      <c r="D42" s="163"/>
      <c r="E42" s="164"/>
      <c r="F42" s="82" t="s">
        <v>87</v>
      </c>
      <c r="H42" s="143" t="s">
        <v>31</v>
      </c>
      <c r="I42" s="144">
        <f>SUM(I40:I41)</f>
        <v>153</v>
      </c>
      <c r="J42" s="145">
        <f>SUM(J40:J41)</f>
        <v>1071</v>
      </c>
      <c r="K42" s="146">
        <f>IFERROR(J42/(J42+J39),"")</f>
        <v>0.60236220472440949</v>
      </c>
      <c r="L42" s="144"/>
      <c r="M42" s="145"/>
      <c r="N42" s="146"/>
      <c r="O42" s="144"/>
      <c r="P42" s="145"/>
      <c r="Q42" s="146"/>
      <c r="R42" s="144">
        <f t="shared" si="0"/>
        <v>153</v>
      </c>
      <c r="S42" s="145">
        <f t="shared" si="1"/>
        <v>1071</v>
      </c>
      <c r="T42" s="146">
        <f>IFERROR(S42/(S42+S39),"")</f>
        <v>0.60236220472440949</v>
      </c>
      <c r="V42" s="182"/>
    </row>
    <row r="43" spans="1:22" s="3" customFormat="1" ht="35.1" customHeight="1" x14ac:dyDescent="0.25">
      <c r="A43" s="235"/>
      <c r="B43" s="165" t="s">
        <v>66</v>
      </c>
      <c r="C43" s="18" t="s">
        <v>773</v>
      </c>
      <c r="D43" s="89"/>
      <c r="E43" s="90"/>
      <c r="F43" s="72" t="s">
        <v>13</v>
      </c>
      <c r="H43"/>
      <c r="V43" s="182"/>
    </row>
    <row r="44" spans="1:22" s="3" customFormat="1" ht="35.1" customHeight="1" x14ac:dyDescent="0.25">
      <c r="A44" s="235"/>
      <c r="B44" s="166" t="s">
        <v>100</v>
      </c>
      <c r="C44" s="9"/>
      <c r="D44" s="133"/>
      <c r="E44" s="133"/>
      <c r="F44" s="184" t="s">
        <v>159</v>
      </c>
      <c r="G44" s="167"/>
      <c r="H44" s="167" t="b">
        <f>OR(D43="Distanciel",D43="Mixte")</f>
        <v>0</v>
      </c>
      <c r="I44" s="167"/>
      <c r="V44" s="182"/>
    </row>
    <row r="45" spans="1:22" s="3" customFormat="1" ht="35.1" customHeight="1" x14ac:dyDescent="0.25">
      <c r="A45" s="235"/>
      <c r="B45" s="168" t="s">
        <v>20</v>
      </c>
      <c r="C45" s="16" t="s">
        <v>774</v>
      </c>
      <c r="D45" s="105"/>
      <c r="E45" s="106"/>
      <c r="F45" s="77" t="s">
        <v>13</v>
      </c>
      <c r="H45"/>
      <c r="V45" s="182"/>
    </row>
    <row r="46" spans="1:22" s="92" customFormat="1" ht="35.1" customHeight="1" x14ac:dyDescent="0.25">
      <c r="A46" s="235"/>
      <c r="B46" s="107" t="s">
        <v>21</v>
      </c>
      <c r="C46" s="16" t="s">
        <v>775</v>
      </c>
      <c r="D46" s="105"/>
      <c r="E46" s="106"/>
      <c r="F46" s="77" t="s">
        <v>13</v>
      </c>
      <c r="H46"/>
      <c r="V46" s="182"/>
    </row>
    <row r="47" spans="1:22" s="92" customFormat="1" ht="35.1" customHeight="1" x14ac:dyDescent="0.25">
      <c r="A47" s="235"/>
      <c r="B47" s="103" t="s">
        <v>67</v>
      </c>
      <c r="C47" s="16" t="s">
        <v>776</v>
      </c>
      <c r="D47" s="105"/>
      <c r="E47" s="106"/>
      <c r="F47" s="77" t="s">
        <v>13</v>
      </c>
      <c r="H47"/>
      <c r="V47" s="182"/>
    </row>
    <row r="48" spans="1:22" s="92" customFormat="1" ht="35.1" customHeight="1" x14ac:dyDescent="0.25">
      <c r="A48" s="235"/>
      <c r="B48" s="103" t="s">
        <v>74</v>
      </c>
      <c r="C48" s="16"/>
      <c r="D48" s="105"/>
      <c r="E48" s="106"/>
      <c r="F48" s="77"/>
      <c r="G48" s="167"/>
      <c r="H48"/>
      <c r="V48" s="182"/>
    </row>
    <row r="49" spans="1:6" ht="35.1" customHeight="1" thickBot="1" x14ac:dyDescent="0.3">
      <c r="A49" s="236"/>
      <c r="B49" s="118" t="s">
        <v>68</v>
      </c>
      <c r="C49" s="19" t="s">
        <v>776</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8" scale="42" orientation="landscape"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LP DI</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 site de Narbonne</v>
      </c>
      <c r="H2" t="str">
        <f>'Fiche formation'!C9</f>
        <v>AV PIERRE DE COUBERTIN, 11100 NARBONNE</v>
      </c>
      <c r="I2" t="str">
        <f>'Fiche formation'!C10</f>
        <v>0110983J</v>
      </c>
      <c r="J2" s="191">
        <f>'Fiche formation'!C11</f>
        <v>13002979600013</v>
      </c>
      <c r="K2">
        <f>'Fiche formation'!C12</f>
        <v>0</v>
      </c>
      <c r="L2">
        <f>'Fiche formation'!C13</f>
        <v>0</v>
      </c>
      <c r="M2" t="str">
        <f>'Fiche formation'!C15</f>
        <v>LP</v>
      </c>
      <c r="N2" t="str">
        <f>'Fiche formation'!C16</f>
        <v>Activités juridiques : métiers du droit de l'immobilier</v>
      </c>
      <c r="O2" t="str">
        <f>'Fiche formation'!C17</f>
        <v>Métiers du droit de l'immobilier</v>
      </c>
      <c r="P2" t="str">
        <f>'Fiche formation'!C18</f>
        <v>LP DI</v>
      </c>
      <c r="Q2" t="str">
        <f>'Fiche formation'!C14</f>
        <v>LP Droit immobilier</v>
      </c>
      <c r="R2" t="str">
        <f>'Fiche formation'!C19</f>
        <v>40291</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5</v>
      </c>
      <c r="V2" t="str">
        <f>'Fiche formation'!C20</f>
        <v>LP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Frédéric</v>
      </c>
      <c r="AV2" t="str">
        <f>IF(ISNUMBER(SEARCH("*3e année",'Fiche formation'!$C$20)),'Fiche formation'!$C23,IF(ISNUMBER(SEARCH("*5e année",'Fiche formation'!$C$20)),'Fiche formation'!$C23,0))</f>
        <v>SCHNEIDER</v>
      </c>
      <c r="AW2" t="str">
        <f>IF(ISNUMBER(SEARCH("*3e année",'Fiche formation'!$C$20)),'Fiche formation'!$C24,IF(ISNUMBER(SEARCH("*5e année",'Fiche formation'!$C$20)),'Fiche formation'!$C24,0))</f>
        <v>frederic.schneider@univ-perp.fr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Caroline</v>
      </c>
      <c r="BB2" t="str">
        <f>IF(ISNUMBER(SEARCH("*3e année",'Fiche formation'!$C$20)),'Fiche formation'!$C29,IF(ISNUMBER(SEARCH("*5e année",'Fiche formation'!$C$20)),'Fiche formation'!$C29,0))</f>
        <v>TRONYO</v>
      </c>
      <c r="BC2" t="str">
        <f>IF(ISNUMBER(SEARCH("*3e année",'Fiche formation'!$C$20)),'Fiche formation'!$C30,IF(ISNUMBER(SEARCH("*5e année",'Fiche formation'!$C$20)),'Fiche formation'!$C30,0))</f>
        <v>caroline.tronyo@univ-perp.fr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46279</v>
      </c>
      <c r="BH2" s="1">
        <f>'Fiche formation'!C35</f>
        <v>46630</v>
      </c>
      <c r="BI2" t="str">
        <f>'Fiche formation'!C36</f>
        <v>LP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436</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271</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707</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101</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20.2</v>
      </c>
      <c r="BY2">
        <f>'Fiche formation'!C42</f>
        <v>707</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Feuille d'émargement papier</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G16" zoomScale="70" zoomScaleNormal="70" workbookViewId="0">
      <selection activeCell="Y34" sqref="Y34"/>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5" customHeight="1" x14ac:dyDescent="0.25">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5" customHeight="1" x14ac:dyDescent="0.25">
      <c r="A5" s="38"/>
      <c r="C5" s="3"/>
      <c r="D5" s="3"/>
      <c r="E5" s="3"/>
      <c r="F5" s="3"/>
      <c r="G5" s="3"/>
      <c r="H5" s="3"/>
      <c r="I5" s="250" t="str">
        <f>_xlfn.TEXTJOIN(" - ",TRUE,'Fiche formation'!A2,REPLACE('Fiche formation'!C8,1,3,""))</f>
        <v>UFA UNIVERSITE PERPIGNAN VIA DOMITIA - D IUT Perpignan site de Narbonne</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25">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5" customHeight="1" x14ac:dyDescent="0.25">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LP Activités juridiques : métiers du droit de l'immobilier - Métiers du droit de l'immobilier - LP DI</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5" customHeight="1" thickBot="1" x14ac:dyDescent="0.3">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5" customHeight="1" x14ac:dyDescent="0.25">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5" customHeight="1" x14ac:dyDescent="0.25">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5" customHeight="1" x14ac:dyDescent="0.25">
      <c r="B13" s="172"/>
      <c r="C13" s="55">
        <f>DATE($B$11,MONTH(1&amp;C$12),1)</f>
        <v>46235</v>
      </c>
      <c r="D13" s="52"/>
      <c r="E13" s="175"/>
      <c r="F13" s="55">
        <f>DATE($B$11,MONTH(1&amp;F$12),1)</f>
        <v>46266</v>
      </c>
      <c r="G13" s="5" t="s">
        <v>30</v>
      </c>
      <c r="H13" s="175"/>
      <c r="I13" s="55">
        <f>DATE($B$11,MONTH(1&amp;I$12),1)</f>
        <v>46296</v>
      </c>
      <c r="J13" s="5" t="s">
        <v>30</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27</v>
      </c>
      <c r="W13" s="176"/>
      <c r="X13" s="55">
        <f>DATE($R$11,MONTH(1&amp;X$12),1)</f>
        <v>46447</v>
      </c>
      <c r="Y13" s="5" t="s">
        <v>27</v>
      </c>
      <c r="Z13" s="176"/>
      <c r="AA13" s="55">
        <f>DATE($R$11,MONTH(1&amp;AA$12),1)</f>
        <v>46478</v>
      </c>
      <c r="AB13" s="5" t="s">
        <v>28</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5" customHeight="1" x14ac:dyDescent="0.25">
      <c r="B14" s="172"/>
      <c r="C14" s="51">
        <f>C13+1</f>
        <v>46236</v>
      </c>
      <c r="D14" s="52"/>
      <c r="E14" s="175"/>
      <c r="F14" s="51">
        <f>F13+1</f>
        <v>46267</v>
      </c>
      <c r="G14" s="6" t="s">
        <v>30</v>
      </c>
      <c r="H14" s="175"/>
      <c r="I14" s="51">
        <f>I13+1</f>
        <v>46297</v>
      </c>
      <c r="J14" s="6" t="s">
        <v>30</v>
      </c>
      <c r="K14" s="176"/>
      <c r="L14" s="51">
        <f>L13+1</f>
        <v>46328</v>
      </c>
      <c r="M14" s="5" t="s">
        <v>30</v>
      </c>
      <c r="N14" s="176"/>
      <c r="O14" s="51">
        <f>O13+1</f>
        <v>46358</v>
      </c>
      <c r="P14" s="5" t="s">
        <v>30</v>
      </c>
      <c r="Q14" s="179"/>
      <c r="R14" s="51">
        <f>R13+1</f>
        <v>46389</v>
      </c>
      <c r="S14" s="52"/>
      <c r="T14" s="176"/>
      <c r="U14" s="51">
        <f>U13+1</f>
        <v>46420</v>
      </c>
      <c r="V14" s="5" t="s">
        <v>27</v>
      </c>
      <c r="W14" s="176"/>
      <c r="X14" s="51">
        <f>X13+1</f>
        <v>46448</v>
      </c>
      <c r="Y14" s="5" t="s">
        <v>27</v>
      </c>
      <c r="Z14" s="176"/>
      <c r="AA14" s="51">
        <f>AA13+1</f>
        <v>46479</v>
      </c>
      <c r="AB14" s="5" t="s">
        <v>28</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c r="AR14" s="173"/>
      <c r="AS14" s="51">
        <f>AS13+1</f>
        <v>46662</v>
      </c>
      <c r="AT14" s="52"/>
    </row>
    <row r="15" spans="1:46" ht="24.95" customHeight="1" x14ac:dyDescent="0.25">
      <c r="B15" s="172"/>
      <c r="C15" s="51">
        <f t="shared" ref="C15:C43" si="0">C14+1</f>
        <v>46237</v>
      </c>
      <c r="D15" s="5"/>
      <c r="E15" s="175"/>
      <c r="F15" s="51">
        <f t="shared" ref="F15:F42" si="1">F14+1</f>
        <v>46268</v>
      </c>
      <c r="G15" s="5" t="s">
        <v>30</v>
      </c>
      <c r="H15" s="175"/>
      <c r="I15" s="51">
        <f t="shared" ref="I15:I43" si="2">I14+1</f>
        <v>46298</v>
      </c>
      <c r="J15" s="52"/>
      <c r="K15" s="176"/>
      <c r="L15" s="51">
        <f t="shared" ref="L15:L42" si="3">L14+1</f>
        <v>46329</v>
      </c>
      <c r="M15" s="5" t="s">
        <v>30</v>
      </c>
      <c r="N15" s="176"/>
      <c r="O15" s="51">
        <f t="shared" ref="O15:O43" si="4">O14+1</f>
        <v>46359</v>
      </c>
      <c r="P15" s="5" t="s">
        <v>30</v>
      </c>
      <c r="Q15" s="179"/>
      <c r="R15" s="51">
        <f t="shared" ref="R15:R43" si="5">R14+1</f>
        <v>46390</v>
      </c>
      <c r="S15" s="52"/>
      <c r="T15" s="176"/>
      <c r="U15" s="51">
        <f t="shared" ref="U15:U40" si="6">U14+1</f>
        <v>46421</v>
      </c>
      <c r="V15" s="5" t="s">
        <v>27</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c r="AR15" s="173"/>
      <c r="AS15" s="51">
        <f t="shared" ref="AS15:AS43" si="14">AS14+1</f>
        <v>46663</v>
      </c>
      <c r="AT15" s="52"/>
    </row>
    <row r="16" spans="1:46" ht="24.95" customHeight="1" x14ac:dyDescent="0.25">
      <c r="B16" s="172"/>
      <c r="C16" s="51">
        <f t="shared" si="0"/>
        <v>46238</v>
      </c>
      <c r="D16" s="5"/>
      <c r="E16" s="175"/>
      <c r="F16" s="51">
        <f t="shared" si="1"/>
        <v>46269</v>
      </c>
      <c r="G16" s="5" t="s">
        <v>30</v>
      </c>
      <c r="H16" s="175"/>
      <c r="I16" s="51">
        <f t="shared" si="2"/>
        <v>46299</v>
      </c>
      <c r="J16" s="52"/>
      <c r="K16" s="176"/>
      <c r="L16" s="51">
        <f t="shared" si="3"/>
        <v>46330</v>
      </c>
      <c r="M16" s="5" t="s">
        <v>30</v>
      </c>
      <c r="N16" s="176"/>
      <c r="O16" s="51">
        <f t="shared" si="4"/>
        <v>46360</v>
      </c>
      <c r="P16" s="5" t="s">
        <v>30</v>
      </c>
      <c r="Q16" s="179"/>
      <c r="R16" s="51">
        <f t="shared" si="5"/>
        <v>46391</v>
      </c>
      <c r="S16" s="5" t="s">
        <v>27</v>
      </c>
      <c r="T16" s="176"/>
      <c r="U16" s="51">
        <f t="shared" si="6"/>
        <v>46422</v>
      </c>
      <c r="V16" s="5" t="s">
        <v>27</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27</v>
      </c>
      <c r="K17" s="176"/>
      <c r="L17" s="51">
        <f t="shared" si="3"/>
        <v>46331</v>
      </c>
      <c r="M17" s="5" t="s">
        <v>30</v>
      </c>
      <c r="N17" s="176"/>
      <c r="O17" s="51">
        <f t="shared" si="4"/>
        <v>46361</v>
      </c>
      <c r="P17" s="52"/>
      <c r="Q17" s="179"/>
      <c r="R17" s="51">
        <f t="shared" si="5"/>
        <v>46392</v>
      </c>
      <c r="S17" s="5" t="s">
        <v>27</v>
      </c>
      <c r="T17" s="176"/>
      <c r="U17" s="51">
        <f t="shared" si="6"/>
        <v>46423</v>
      </c>
      <c r="V17" s="5" t="s">
        <v>27</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27</v>
      </c>
      <c r="K18" s="176"/>
      <c r="L18" s="51">
        <f t="shared" si="3"/>
        <v>46332</v>
      </c>
      <c r="M18" s="5" t="s">
        <v>30</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c r="AR18" s="173"/>
      <c r="AS18" s="51">
        <f t="shared" si="14"/>
        <v>46666</v>
      </c>
      <c r="AT18" s="5"/>
    </row>
    <row r="19" spans="2:46" ht="24.95" customHeight="1" x14ac:dyDescent="0.25">
      <c r="B19" s="173"/>
      <c r="C19" s="51">
        <f t="shared" si="0"/>
        <v>46241</v>
      </c>
      <c r="D19" s="5"/>
      <c r="E19" s="176"/>
      <c r="F19" s="51">
        <f t="shared" si="1"/>
        <v>46272</v>
      </c>
      <c r="G19" s="5" t="s">
        <v>30</v>
      </c>
      <c r="H19" s="176"/>
      <c r="I19" s="51">
        <f t="shared" si="2"/>
        <v>46302</v>
      </c>
      <c r="J19" s="5" t="s">
        <v>27</v>
      </c>
      <c r="K19" s="176"/>
      <c r="L19" s="51">
        <f t="shared" si="3"/>
        <v>46333</v>
      </c>
      <c r="M19" s="52"/>
      <c r="N19" s="176"/>
      <c r="O19" s="51">
        <f t="shared" si="4"/>
        <v>46363</v>
      </c>
      <c r="P19" s="5" t="s">
        <v>27</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5" customHeight="1" x14ac:dyDescent="0.25">
      <c r="B20" s="173"/>
      <c r="C20" s="51">
        <f t="shared" si="0"/>
        <v>46242</v>
      </c>
      <c r="D20" s="52"/>
      <c r="E20" s="176"/>
      <c r="F20" s="51">
        <f t="shared" si="1"/>
        <v>46273</v>
      </c>
      <c r="G20" s="5" t="s">
        <v>30</v>
      </c>
      <c r="H20" s="176"/>
      <c r="I20" s="51">
        <f t="shared" si="2"/>
        <v>46303</v>
      </c>
      <c r="J20" s="5" t="s">
        <v>27</v>
      </c>
      <c r="K20" s="176"/>
      <c r="L20" s="51">
        <f t="shared" si="3"/>
        <v>46334</v>
      </c>
      <c r="M20" s="52"/>
      <c r="N20" s="176"/>
      <c r="O20" s="51">
        <f t="shared" si="4"/>
        <v>46364</v>
      </c>
      <c r="P20" s="5" t="s">
        <v>27</v>
      </c>
      <c r="Q20" s="179"/>
      <c r="R20" s="51">
        <f t="shared" si="5"/>
        <v>46395</v>
      </c>
      <c r="S20" s="5" t="s">
        <v>27</v>
      </c>
      <c r="T20" s="176"/>
      <c r="U20" s="51">
        <f t="shared" si="6"/>
        <v>46426</v>
      </c>
      <c r="V20" s="5" t="s">
        <v>27</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5" customHeight="1" x14ac:dyDescent="0.25">
      <c r="B21" s="173"/>
      <c r="C21" s="51">
        <f t="shared" si="0"/>
        <v>46243</v>
      </c>
      <c r="D21" s="52"/>
      <c r="E21" s="176"/>
      <c r="F21" s="51">
        <f t="shared" si="1"/>
        <v>46274</v>
      </c>
      <c r="G21" s="5" t="s">
        <v>30</v>
      </c>
      <c r="H21" s="176"/>
      <c r="I21" s="51">
        <f t="shared" si="2"/>
        <v>46304</v>
      </c>
      <c r="J21" s="5" t="s">
        <v>27</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4.95" customHeight="1" x14ac:dyDescent="0.25">
      <c r="B22" s="173"/>
      <c r="C22" s="51">
        <f t="shared" si="0"/>
        <v>46244</v>
      </c>
      <c r="D22" s="5"/>
      <c r="E22" s="176"/>
      <c r="F22" s="51">
        <f t="shared" si="1"/>
        <v>46275</v>
      </c>
      <c r="G22" s="5" t="s">
        <v>30</v>
      </c>
      <c r="H22" s="176"/>
      <c r="I22" s="51">
        <f t="shared" si="2"/>
        <v>46305</v>
      </c>
      <c r="J22" s="52"/>
      <c r="K22" s="176"/>
      <c r="L22" s="51">
        <f t="shared" si="3"/>
        <v>46336</v>
      </c>
      <c r="M22" s="5" t="s">
        <v>27</v>
      </c>
      <c r="N22" s="176"/>
      <c r="O22" s="51">
        <f t="shared" si="4"/>
        <v>46366</v>
      </c>
      <c r="P22" s="5" t="s">
        <v>27</v>
      </c>
      <c r="Q22" s="179"/>
      <c r="R22" s="51">
        <f t="shared" si="5"/>
        <v>46397</v>
      </c>
      <c r="S22" s="52"/>
      <c r="T22" s="176"/>
      <c r="U22" s="51">
        <f t="shared" si="6"/>
        <v>46428</v>
      </c>
      <c r="V22" s="5" t="s">
        <v>27</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4.95" customHeight="1" x14ac:dyDescent="0.25">
      <c r="B23" s="173"/>
      <c r="C23" s="51">
        <f t="shared" si="0"/>
        <v>46245</v>
      </c>
      <c r="D23" s="5"/>
      <c r="E23" s="176"/>
      <c r="F23" s="51">
        <f t="shared" si="1"/>
        <v>46276</v>
      </c>
      <c r="G23" s="5" t="s">
        <v>30</v>
      </c>
      <c r="H23" s="176"/>
      <c r="I23" s="51">
        <f t="shared" si="2"/>
        <v>46306</v>
      </c>
      <c r="J23" s="52"/>
      <c r="K23" s="176"/>
      <c r="L23" s="51">
        <f t="shared" si="3"/>
        <v>46337</v>
      </c>
      <c r="M23" s="52"/>
      <c r="N23" s="176"/>
      <c r="O23" s="51">
        <f t="shared" si="4"/>
        <v>46367</v>
      </c>
      <c r="P23" s="5" t="s">
        <v>27</v>
      </c>
      <c r="Q23" s="179"/>
      <c r="R23" s="51">
        <f t="shared" si="5"/>
        <v>46398</v>
      </c>
      <c r="S23" s="5" t="s">
        <v>27</v>
      </c>
      <c r="T23" s="176"/>
      <c r="U23" s="51">
        <f t="shared" si="6"/>
        <v>46429</v>
      </c>
      <c r="V23" s="5" t="s">
        <v>27</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27</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4.95" customHeight="1" x14ac:dyDescent="0.25">
      <c r="B26" s="173"/>
      <c r="C26" s="51">
        <f t="shared" si="0"/>
        <v>46248</v>
      </c>
      <c r="D26" s="5"/>
      <c r="E26" s="176"/>
      <c r="F26" s="55">
        <f t="shared" si="1"/>
        <v>46279</v>
      </c>
      <c r="G26" s="5" t="s">
        <v>55</v>
      </c>
      <c r="H26" s="176"/>
      <c r="I26" s="55">
        <f t="shared" si="2"/>
        <v>46309</v>
      </c>
      <c r="J26" s="5" t="s">
        <v>27</v>
      </c>
      <c r="K26" s="176"/>
      <c r="L26" s="51">
        <f t="shared" si="3"/>
        <v>46340</v>
      </c>
      <c r="M26" s="52"/>
      <c r="N26" s="176"/>
      <c r="O26" s="51">
        <f t="shared" si="4"/>
        <v>46370</v>
      </c>
      <c r="P26" s="5" t="s">
        <v>28</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28</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27</v>
      </c>
      <c r="K28" s="176"/>
      <c r="L28" s="51">
        <f t="shared" si="3"/>
        <v>46342</v>
      </c>
      <c r="M28" s="5" t="s">
        <v>27</v>
      </c>
      <c r="N28" s="176"/>
      <c r="O28" s="51">
        <f t="shared" si="4"/>
        <v>46372</v>
      </c>
      <c r="P28" s="5" t="s">
        <v>28</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4.95" customHeight="1" x14ac:dyDescent="0.25">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28</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4.95" customHeight="1" x14ac:dyDescent="0.25">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28</v>
      </c>
      <c r="Q30" s="179"/>
      <c r="R30" s="51">
        <f t="shared" si="5"/>
        <v>46405</v>
      </c>
      <c r="S30" s="5" t="s">
        <v>27</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27</v>
      </c>
      <c r="W34" s="176"/>
      <c r="X34" s="51">
        <f t="shared" si="7"/>
        <v>46468</v>
      </c>
      <c r="Y34" s="5" t="s">
        <v>27</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27</v>
      </c>
      <c r="K35" s="176"/>
      <c r="L35" s="51">
        <f t="shared" si="3"/>
        <v>46349</v>
      </c>
      <c r="M35" s="5" t="s">
        <v>27</v>
      </c>
      <c r="N35" s="176"/>
      <c r="O35" s="51">
        <f t="shared" si="4"/>
        <v>46379</v>
      </c>
      <c r="P35" s="5" t="s">
        <v>30</v>
      </c>
      <c r="Q35" s="179"/>
      <c r="R35" s="51">
        <f t="shared" si="5"/>
        <v>46410</v>
      </c>
      <c r="S35" s="52"/>
      <c r="T35" s="176"/>
      <c r="U35" s="51">
        <f t="shared" si="6"/>
        <v>46441</v>
      </c>
      <c r="V35" s="5" t="s">
        <v>27</v>
      </c>
      <c r="W35" s="176"/>
      <c r="X35" s="51">
        <f t="shared" si="7"/>
        <v>46469</v>
      </c>
      <c r="Y35" s="5" t="s">
        <v>27</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4.95" customHeight="1" x14ac:dyDescent="0.25">
      <c r="B36" s="173"/>
      <c r="C36" s="51">
        <f t="shared" si="0"/>
        <v>46258</v>
      </c>
      <c r="D36" s="5"/>
      <c r="E36" s="176"/>
      <c r="F36" s="51">
        <f t="shared" si="1"/>
        <v>46289</v>
      </c>
      <c r="G36" s="5" t="s">
        <v>27</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27</v>
      </c>
      <c r="W36" s="176"/>
      <c r="X36" s="51">
        <f t="shared" si="7"/>
        <v>46470</v>
      </c>
      <c r="Y36" s="5" t="s">
        <v>27</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4.95" customHeight="1" x14ac:dyDescent="0.25">
      <c r="B37" s="173"/>
      <c r="C37" s="59">
        <f t="shared" si="0"/>
        <v>46259</v>
      </c>
      <c r="D37" s="5"/>
      <c r="E37" s="176"/>
      <c r="F37" s="55">
        <f t="shared" si="1"/>
        <v>46290</v>
      </c>
      <c r="G37" s="5" t="s">
        <v>27</v>
      </c>
      <c r="H37" s="176"/>
      <c r="I37" s="55">
        <f t="shared" si="2"/>
        <v>46320</v>
      </c>
      <c r="J37" s="52"/>
      <c r="K37" s="176"/>
      <c r="L37" s="51">
        <f t="shared" si="3"/>
        <v>46351</v>
      </c>
      <c r="M37" s="5" t="s">
        <v>27</v>
      </c>
      <c r="N37" s="176"/>
      <c r="O37" s="51">
        <f t="shared" si="4"/>
        <v>46381</v>
      </c>
      <c r="P37" s="52"/>
      <c r="Q37" s="179"/>
      <c r="R37" s="51">
        <f t="shared" si="5"/>
        <v>46412</v>
      </c>
      <c r="S37" s="5" t="s">
        <v>30</v>
      </c>
      <c r="T37" s="176"/>
      <c r="U37" s="51">
        <f t="shared" si="6"/>
        <v>46443</v>
      </c>
      <c r="V37" s="5" t="s">
        <v>27</v>
      </c>
      <c r="W37" s="176"/>
      <c r="X37" s="51">
        <f t="shared" si="7"/>
        <v>46471</v>
      </c>
      <c r="Y37" s="5" t="s">
        <v>27</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30</v>
      </c>
      <c r="T38" s="176"/>
      <c r="U38" s="51">
        <f t="shared" si="6"/>
        <v>46444</v>
      </c>
      <c r="V38" s="5" t="s">
        <v>27</v>
      </c>
      <c r="W38" s="176"/>
      <c r="X38" s="51">
        <f t="shared" si="7"/>
        <v>46472</v>
      </c>
      <c r="Y38" s="5" t="s">
        <v>27</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4.95" customHeight="1" x14ac:dyDescent="0.25">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5" customHeight="1" x14ac:dyDescent="0.25">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5" customHeight="1" x14ac:dyDescent="0.25">
      <c r="B42" s="173"/>
      <c r="C42" s="51">
        <f t="shared" si="0"/>
        <v>46264</v>
      </c>
      <c r="D42" s="52"/>
      <c r="E42" s="176"/>
      <c r="F42" s="51">
        <f t="shared" si="1"/>
        <v>46295</v>
      </c>
      <c r="G42" s="5" t="s">
        <v>30</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28</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28</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5"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A29" sqref="A29:XFD29"/>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C11" sqref="C1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B11" sqref="B11"/>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cfa-ensuplr-upvd-iut-perpignan-narbonne@umontpellier.fr</v>
      </c>
      <c r="G2" t="s">
        <v>140</v>
      </c>
      <c r="H2" t="str">
        <f>_xlfn.TEXTJOIN(" ",TRUE,
'Fiche formation'!$C$18,
_xlfn.SWITCH('Fiche formation'!$C$18,"DNO","2A","DE AUDIO","3A",
_xlfn.SWITCH('Fiche formation'!$C$15,"DEUST","2A","DSCG","2A","MASTER","2A","BUT","3A","DCG","3A","LG","3A","LP","3A","INGE","3A",""))
)</f>
        <v>LP DI 3A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cfa-ensuplr-upvd-iut-perpignan-narbonne@umontpellier.fr</v>
      </c>
      <c r="G3" t="s">
        <v>140</v>
      </c>
      <c r="H3" t="str">
        <f>_xlfn.TEXTJOIN(" ",TRUE,
'Fiche formation'!$C$18,
_xlfn.SWITCH('Fiche formation'!$C$18,"DNO","2A","DE AUDIO","3A",
_xlfn.SWITCH('Fiche formation'!$C$15,"DEUST","2A","DSCG","2A","MASTER","2A","BUT","3A","DCG","3A","LG","3A","LP","3A","INGE","3A",""))
)</f>
        <v>LP DI 3A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cfa-ensuplr-upvd-iut-perpignan-narbonne@umontpellier.fr</v>
      </c>
      <c r="G4" t="s">
        <v>140</v>
      </c>
      <c r="H4" t="str">
        <f>_xlfn.TEXTJOIN(" ",TRUE,
'Fiche formation'!$C$18,
_xlfn.SWITCH('Fiche formation'!$C$18,"DNO","2A","DE AUDIO","3A",
_xlfn.SWITCH('Fiche formation'!$C$15,"DEUST","2A","DSCG","2A","MASTER","2A","BUT","3A","DCG","3A","LG","3A","LP","3A","INGE","3A",""))
)</f>
        <v>LP DI 3A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cfa-ensuplr-upvd-iut-perpignan-narbonne@umontpellier.fr</v>
      </c>
      <c r="G5" t="s">
        <v>140</v>
      </c>
      <c r="H5" t="str">
        <f>_xlfn.TEXTJOIN(" ",TRUE,
'Fiche formation'!$C$18,
_xlfn.SWITCH('Fiche formation'!$C$18,"DNO","2A","DE AUDIO","3A",
_xlfn.SWITCH('Fiche formation'!$C$15,"DEUST","2A","DSCG","2A","MASTER","2A","BUT","3A","DCG","3A","LG","3A","LP","3A","INGE","3A",""))
)</f>
        <v>LP DI 3A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cfa-ensuplr-upvd-iut-perpignan-narbonne@umontpellier.fr</v>
      </c>
      <c r="G6" t="s">
        <v>140</v>
      </c>
      <c r="H6" t="str">
        <f>_xlfn.TEXTJOIN(" ",TRUE,
'Fiche formation'!$C$18,
_xlfn.SWITCH('Fiche formation'!$C$18,"DNO","2A","DE AUDIO","3A",
_xlfn.SWITCH('Fiche formation'!$C$15,"DEUST","2A","DSCG","2A","MASTER","2A","BUT","3A","DCG","3A","LG","3A","LP","3A","INGE","3A",""))
)</f>
        <v>LP DI 3A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cfa-ensuplr-upvd-iut-perpignan-narbonne@umontpellier.fr</v>
      </c>
      <c r="G7" t="s">
        <v>140</v>
      </c>
      <c r="H7" t="str">
        <f>_xlfn.TEXTJOIN(" ",TRUE,
'Fiche formation'!$C$18,
_xlfn.SWITCH('Fiche formation'!$C$18,"DNO","2A","DE AUDIO","3A",
_xlfn.SWITCH('Fiche formation'!$C$15,"DEUST","2A","DSCG","2A","MASTER","2A","BUT","3A","DCG","3A","LG","3A","LP","3A","INGE","3A",""))
)</f>
        <v>LP DI 3A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cfa-ensuplr-upvd-iut-perpignan-narbonne@umontpellier.fr</v>
      </c>
      <c r="G8" t="s">
        <v>140</v>
      </c>
      <c r="H8" t="str">
        <f>_xlfn.TEXTJOIN(" ",TRUE,
'Fiche formation'!$C$18,
_xlfn.SWITCH('Fiche formation'!$C$18,"DNO","2A","DE AUDIO","3A",
_xlfn.SWITCH('Fiche formation'!$C$15,"DEUST","2A","DSCG","2A","MASTER","2A","BUT","3A","DCG","3A","LG","3A","LP","3A","INGE","3A",""))
)</f>
        <v>LP DI 3A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cfa-ensuplr-upvd-iut-perpignan-narbonne@umontpellier.fr</v>
      </c>
      <c r="G9" t="s">
        <v>140</v>
      </c>
      <c r="H9" t="str">
        <f>_xlfn.TEXTJOIN(" ",TRUE,
'Fiche formation'!$C$18,
_xlfn.SWITCH('Fiche formation'!$C$18,"DNO","2A","DE AUDIO","3A",
_xlfn.SWITCH('Fiche formation'!$C$15,"DEUST","2A","DSCG","2A","MASTER","2A","BUT","3A","DCG","3A","LG","3A","LP","3A","INGE","3A",""))
)</f>
        <v>LP DI 3A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cfa-ensuplr-upvd-iut-perpignan-narbonne@umontpellier.fr</v>
      </c>
      <c r="G10" t="s">
        <v>140</v>
      </c>
      <c r="H10" t="str">
        <f>_xlfn.TEXTJOIN(" ",TRUE,
'Fiche formation'!$C$18,
_xlfn.SWITCH('Fiche formation'!$C$18,"DNO","2A","DE AUDIO","3A",
_xlfn.SWITCH('Fiche formation'!$C$15,"DEUST","2A","DSCG","2A","MASTER","2A","BUT","3A","DCG","3A","LG","3A","LP","3A","INGE","3A",""))
)</f>
        <v>LP DI 3A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cfa-ensuplr-upvd-iut-perpignan-narbonne@umontpellier.fr</v>
      </c>
      <c r="G11" t="s">
        <v>140</v>
      </c>
      <c r="H11" t="str">
        <f>_xlfn.TEXTJOIN(" ",TRUE,
'Fiche formation'!$C$18,
_xlfn.SWITCH('Fiche formation'!$C$18,"DNO","2A","DE AUDIO","3A",
_xlfn.SWITCH('Fiche formation'!$C$15,"DEUST","2A","DSCG","2A","MASTER","2A","BUT","3A","DCG","3A","LG","3A","LP","3A","INGE","3A",""))
)</f>
        <v>LP DI 3A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cfa-ensuplr-upvd-iut-perpignan-narbonne@umontpellier.fr</v>
      </c>
      <c r="G12" t="s">
        <v>140</v>
      </c>
      <c r="H12" t="str">
        <f>_xlfn.TEXTJOIN(" ",TRUE,
'Fiche formation'!$C$18,
_xlfn.SWITCH('Fiche formation'!$C$18,"DNO","2A","DE AUDIO","3A",
_xlfn.SWITCH('Fiche formation'!$C$15,"DEUST","2A","DSCG","2A","MASTER","2A","BUT","3A","DCG","3A","LG","3A","LP","3A","INGE","3A",""))
)</f>
        <v>LP DI 3A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cfa-ensuplr-upvd-iut-perpignan-narbonne@umontpellier.fr</v>
      </c>
      <c r="G13" t="s">
        <v>140</v>
      </c>
      <c r="H13" t="str">
        <f>_xlfn.TEXTJOIN(" ",TRUE,
'Fiche formation'!$C$18,
_xlfn.SWITCH('Fiche formation'!$C$18,"DNO","2A","DE AUDIO","3A",
_xlfn.SWITCH('Fiche formation'!$C$15,"DEUST","2A","DSCG","2A","MASTER","2A","BUT","3A","DCG","3A","LG","3A","LP","3A","INGE","3A",""))
)</f>
        <v>LP DI 3A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cfa-ensuplr-upvd-iut-perpignan-narbonne@umontpellier.fr</v>
      </c>
      <c r="G14" t="s">
        <v>140</v>
      </c>
      <c r="H14" t="str">
        <f>_xlfn.TEXTJOIN(" ",TRUE,
'Fiche formation'!$C$18,
_xlfn.SWITCH('Fiche formation'!$C$18,"DNO","2A","DE AUDIO","3A",
_xlfn.SWITCH('Fiche formation'!$C$15,"DEUST","2A","DSCG","2A","MASTER","2A","BUT","3A","DCG","3A","LG","3A","LP","3A","INGE","3A",""))
)</f>
        <v>LP DI 3A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cfa-ensuplr-upvd-iut-perpignan-narbonne@umontpellier.fr</v>
      </c>
      <c r="G15" t="s">
        <v>140</v>
      </c>
      <c r="H15" t="str">
        <f>_xlfn.TEXTJOIN(" ",TRUE,
'Fiche formation'!$C$18,
_xlfn.SWITCH('Fiche formation'!$C$18,"DNO","2A","DE AUDIO","3A",
_xlfn.SWITCH('Fiche formation'!$C$15,"DEUST","2A","DSCG","2A","MASTER","2A","BUT","3A","DCG","3A","LG","3A","LP","3A","INGE","3A",""))
)</f>
        <v>LP DI 3A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cfa-ensuplr-upvd-iut-perpignan-narbonne@umontpellier.fr</v>
      </c>
      <c r="G16" t="s">
        <v>140</v>
      </c>
      <c r="H16" t="str">
        <f>_xlfn.TEXTJOIN(" ",TRUE,
'Fiche formation'!$C$18,
_xlfn.SWITCH('Fiche formation'!$C$18,"DNO","2A","DE AUDIO","3A",
_xlfn.SWITCH('Fiche formation'!$C$15,"DEUST","2A","DSCG","2A","MASTER","2A","BUT","3A","DCG","3A","LG","3A","LP","3A","INGE","3A",""))
)</f>
        <v>LP DI 3A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cfa-ensuplr-upvd-iut-perpignan-narbonne@umontpellier.fr</v>
      </c>
      <c r="G17" t="s">
        <v>140</v>
      </c>
      <c r="H17" t="str">
        <f>_xlfn.TEXTJOIN(" ",TRUE,
'Fiche formation'!$C$18,
_xlfn.SWITCH('Fiche formation'!$C$18,"DNO","2A","DE AUDIO","3A",
_xlfn.SWITCH('Fiche formation'!$C$15,"DEUST","2A","DSCG","2A","MASTER","2A","BUT","3A","DCG","3A","LG","3A","LP","3A","INGE","3A",""))
)</f>
        <v>LP DI 3A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cfa-ensuplr-upvd-iut-perpignan-narbonne@umontpellier.fr</v>
      </c>
      <c r="G18" t="s">
        <v>140</v>
      </c>
      <c r="H18" t="str">
        <f>_xlfn.TEXTJOIN(" ",TRUE,
'Fiche formation'!$C$18,
_xlfn.SWITCH('Fiche formation'!$C$18,"DNO","2A","DE AUDIO","3A",
_xlfn.SWITCH('Fiche formation'!$C$15,"DEUST","2A","DSCG","2A","MASTER","2A","BUT","3A","DCG","3A","LG","3A","LP","3A","INGE","3A",""))
)</f>
        <v>LP DI 3A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cfa-ensuplr-upvd-iut-perpignan-narbonne@umontpellier.fr</v>
      </c>
      <c r="G19" t="s">
        <v>140</v>
      </c>
      <c r="H19" t="str">
        <f>_xlfn.TEXTJOIN(" ",TRUE,
'Fiche formation'!$C$18,
_xlfn.SWITCH('Fiche formation'!$C$18,"DNO","2A","DE AUDIO","3A",
_xlfn.SWITCH('Fiche formation'!$C$15,"DEUST","2A","DSCG","2A","MASTER","2A","BUT","3A","DCG","3A","LG","3A","LP","3A","INGE","3A",""))
)</f>
        <v>LP DI 3A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cfa-ensuplr-upvd-iut-perpignan-narbonne@umontpellier.fr</v>
      </c>
      <c r="G20" t="s">
        <v>140</v>
      </c>
      <c r="H20" t="str">
        <f>_xlfn.TEXTJOIN(" ",TRUE,
'Fiche formation'!$C$18,
_xlfn.SWITCH('Fiche formation'!$C$18,"DNO","2A","DE AUDIO","3A",
_xlfn.SWITCH('Fiche formation'!$C$15,"DEUST","2A","DSCG","2A","MASTER","2A","BUT","3A","DCG","3A","LG","3A","LP","3A","INGE","3A",""))
)</f>
        <v>LP DI 3A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cfa-ensuplr-upvd-iut-perpignan-narbonne@umontpellier.fr</v>
      </c>
      <c r="G21" t="s">
        <v>140</v>
      </c>
      <c r="H21" t="str">
        <f>_xlfn.TEXTJOIN(" ",TRUE,
'Fiche formation'!$C$18,
_xlfn.SWITCH('Fiche formation'!$C$18,"DNO","2A","DE AUDIO","3A",
_xlfn.SWITCH('Fiche formation'!$C$15,"DEUST","2A","DSCG","2A","MASTER","2A","BUT","3A","DCG","3A","LG","3A","LP","3A","INGE","3A",""))
)</f>
        <v>LP DI 3A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cfa-ensuplr-upvd-iut-perpignan-narbonne@umontpellier.fr</v>
      </c>
      <c r="G22" t="s">
        <v>140</v>
      </c>
      <c r="H22" t="str">
        <f>_xlfn.TEXTJOIN(" ",TRUE,
'Fiche formation'!$C$18,
_xlfn.SWITCH('Fiche formation'!$C$18,"DNO","2A","DE AUDIO","3A",
_xlfn.SWITCH('Fiche formation'!$C$15,"DEUST","2A","DSCG","2A","MASTER","2A","BUT","3A","DCG","3A","LG","3A","LP","3A","INGE","3A",""))
)</f>
        <v>LP DI 3A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cfa-ensuplr-upvd-iut-perpignan-narbonne@umontpellier.fr</v>
      </c>
      <c r="G23" t="s">
        <v>140</v>
      </c>
      <c r="H23" t="str">
        <f>_xlfn.TEXTJOIN(" ",TRUE,
'Fiche formation'!$C$18,
_xlfn.SWITCH('Fiche formation'!$C$18,"DNO","2A","DE AUDIO","3A",
_xlfn.SWITCH('Fiche formation'!$C$15,"DEUST","2A","DSCG","2A","MASTER","2A","BUT","3A","DCG","3A","LG","3A","LP","3A","INGE","3A",""))
)</f>
        <v>LP DI 3A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cfa-ensuplr-upvd-iut-perpignan-narbonne@umontpellier.fr</v>
      </c>
      <c r="G24" t="s">
        <v>140</v>
      </c>
      <c r="H24" t="str">
        <f>_xlfn.TEXTJOIN(" ",TRUE,
'Fiche formation'!$C$18,
_xlfn.SWITCH('Fiche formation'!$C$18,"DNO","2A","DE AUDIO","3A",
_xlfn.SWITCH('Fiche formation'!$C$15,"DEUST","2A","DSCG","2A","MASTER","2A","BUT","3A","DCG","3A","LG","3A","LP","3A","INGE","3A",""))
)</f>
        <v>LP DI 3A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cfa-ensuplr-upvd-iut-perpignan-narbonne@umontpellier.fr</v>
      </c>
      <c r="G25" t="s">
        <v>140</v>
      </c>
      <c r="H25" t="str">
        <f>_xlfn.TEXTJOIN(" ",TRUE,
'Fiche formation'!$C$18,
_xlfn.SWITCH('Fiche formation'!$C$18,"DNO","2A","DE AUDIO","3A",
_xlfn.SWITCH('Fiche formation'!$C$15,"DEUST","2A","DSCG","2A","MASTER","2A","BUT","3A","DCG","3A","LG","3A","LP","3A","INGE","3A",""))
)</f>
        <v>LP DI 3A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cfa-ensuplr-upvd-iut-perpignan-narbonne@umontpellier.fr</v>
      </c>
      <c r="G26" t="s">
        <v>140</v>
      </c>
      <c r="H26" t="str">
        <f>_xlfn.TEXTJOIN(" ",TRUE,
'Fiche formation'!$C$18,
_xlfn.SWITCH('Fiche formation'!$C$18,"DNO","2A","DE AUDIO","3A",
_xlfn.SWITCH('Fiche formation'!$C$15,"DEUST","2A","DSCG","2A","MASTER","2A","BUT","3A","DCG","3A","LG","3A","LP","3A","INGE","3A",""))
)</f>
        <v>LP DI 3A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cfa-ensuplr-upvd-iut-perpignan-narbonne@umontpellier.fr</v>
      </c>
      <c r="G27" t="s">
        <v>140</v>
      </c>
      <c r="H27" t="str">
        <f>_xlfn.TEXTJOIN(" ",TRUE,
'Fiche formation'!$C$18,
_xlfn.SWITCH('Fiche formation'!$C$18,"DNO","2A","DE AUDIO","3A",
_xlfn.SWITCH('Fiche formation'!$C$15,"DEUST","2A","DSCG","2A","MASTER","2A","BUT","3A","DCG","3A","LG","3A","LP","3A","INGE","3A",""))
)</f>
        <v>LP DI 3A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cfa-ensuplr-upvd-iut-perpignan-narbonne@umontpellier.fr</v>
      </c>
      <c r="G28" t="s">
        <v>140</v>
      </c>
      <c r="H28" t="str">
        <f>_xlfn.TEXTJOIN(" ",TRUE,
'Fiche formation'!$C$18,
_xlfn.SWITCH('Fiche formation'!$C$18,"DNO","2A","DE AUDIO","3A",
_xlfn.SWITCH('Fiche formation'!$C$15,"DEUST","2A","DSCG","2A","MASTER","2A","BUT","3A","DCG","3A","LG","3A","LP","3A","INGE","3A",""))
)</f>
        <v>LP DI 3A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cfa-ensuplr-upvd-iut-perpignan-narbonne@umontpellier.fr</v>
      </c>
      <c r="G29" t="s">
        <v>140</v>
      </c>
      <c r="H29" t="str">
        <f>_xlfn.TEXTJOIN(" ",TRUE,
'Fiche formation'!$C$18,
_xlfn.SWITCH('Fiche formation'!$C$18,"DNO","2A","DE AUDIO","3A",
_xlfn.SWITCH('Fiche formation'!$C$15,"DEUST","2A","DSCG","2A","MASTER","2A","BUT","3A","DCG","3A","LG","3A","LP","3A","INGE","3A",""))
)</f>
        <v>LP DI 3A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cfa-ensuplr-upvd-iut-perpignan-narbonne@umontpellier.fr</v>
      </c>
      <c r="G30" t="s">
        <v>140</v>
      </c>
      <c r="H30" t="str">
        <f>_xlfn.TEXTJOIN(" ",TRUE,
'Fiche formation'!$C$18,
_xlfn.SWITCH('Fiche formation'!$C$18,"DNO","2A","DE AUDIO","3A",
_xlfn.SWITCH('Fiche formation'!$C$15,"DEUST","2A","DSCG","2A","MASTER","2A","BUT","3A","DCG","3A","LG","3A","LP","3A","INGE","3A",""))
)</f>
        <v>LP DI 3A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cfa-ensuplr-upvd-iut-perpignan-narbonne@umontpellier.fr</v>
      </c>
      <c r="G31" t="s">
        <v>140</v>
      </c>
      <c r="H31" t="str">
        <f>_xlfn.TEXTJOIN(" ",TRUE,
'Fiche formation'!$C$18,
_xlfn.SWITCH('Fiche formation'!$C$18,"DNO","2A","DE AUDIO","3A",
_xlfn.SWITCH('Fiche formation'!$C$15,"DEUST","2A","DSCG","2A","MASTER","2A","BUT","3A","DCG","3A","LG","3A","LP","3A","INGE","3A",""))
)</f>
        <v>LP DI 3A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cfa-ensuplr-upvd-iut-perpignan-narbonne@umontpellier.fr</v>
      </c>
      <c r="G32" t="s">
        <v>140</v>
      </c>
      <c r="H32" t="str">
        <f>_xlfn.TEXTJOIN(" ",TRUE,
'Fiche formation'!$C$18,
_xlfn.SWITCH('Fiche formation'!$C$18,"DNO","2A","DE AUDIO","3A",
_xlfn.SWITCH('Fiche formation'!$C$15,"DEUST","2A","DSCG","2A","MASTER","2A","BUT","3A","DCG","3A","LG","3A","LP","3A","INGE","3A",""))
)</f>
        <v>LP DI 3A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cfa-ensuplr-upvd-iut-perpignan-narbonne@umontpellier.fr</v>
      </c>
      <c r="G33" t="s">
        <v>140</v>
      </c>
      <c r="H33" t="str">
        <f>_xlfn.TEXTJOIN(" ",TRUE,
'Fiche formation'!$C$18,
_xlfn.SWITCH('Fiche formation'!$C$18,"DNO","2A","DE AUDIO","3A",
_xlfn.SWITCH('Fiche formation'!$C$15,"DEUST","2A","DSCG","2A","MASTER","2A","BUT","3A","DCG","3A","LG","3A","LP","3A","INGE","3A",""))
)</f>
        <v>LP DI 3A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cfa-ensuplr-upvd-iut-perpignan-narbonne@umontpellier.fr</v>
      </c>
      <c r="G34" t="s">
        <v>140</v>
      </c>
      <c r="H34" t="str">
        <f>_xlfn.TEXTJOIN(" ",TRUE,
'Fiche formation'!$C$18,
_xlfn.SWITCH('Fiche formation'!$C$18,"DNO","2A","DE AUDIO","3A",
_xlfn.SWITCH('Fiche formation'!$C$15,"DEUST","2A","DSCG","2A","MASTER","2A","BUT","3A","DCG","3A","LG","3A","LP","3A","INGE","3A",""))
)</f>
        <v>LP DI 3A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cfa-ensuplr-upvd-iut-perpignan-narbonne@umontpellier.fr</v>
      </c>
      <c r="G35" t="s">
        <v>140</v>
      </c>
      <c r="H35" t="str">
        <f>_xlfn.TEXTJOIN(" ",TRUE,
'Fiche formation'!$C$18,
_xlfn.SWITCH('Fiche formation'!$C$18,"DNO","2A","DE AUDIO","3A",
_xlfn.SWITCH('Fiche formation'!$C$15,"DEUST","2A","DSCG","2A","MASTER","2A","BUT","3A","DCG","3A","LG","3A","LP","3A","INGE","3A",""))
)</f>
        <v>LP DI 3A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cfa-ensuplr-upvd-iut-perpignan-narbonne@umontpellier.fr</v>
      </c>
      <c r="G36" t="s">
        <v>140</v>
      </c>
      <c r="H36" t="str">
        <f>_xlfn.TEXTJOIN(" ",TRUE,
'Fiche formation'!$C$18,
_xlfn.SWITCH('Fiche formation'!$C$18,"DNO","2A","DE AUDIO","3A",
_xlfn.SWITCH('Fiche formation'!$C$15,"DEUST","2A","DSCG","2A","MASTER","2A","BUT","3A","DCG","3A","LG","3A","LP","3A","INGE","3A",""))
)</f>
        <v>LP DI 3A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cfa-ensuplr-upvd-iut-perpignan-narbonne@umontpellier.fr</v>
      </c>
      <c r="G37" t="s">
        <v>140</v>
      </c>
      <c r="H37" t="str">
        <f>_xlfn.TEXTJOIN(" ",TRUE,
'Fiche formation'!$C$18,
_xlfn.SWITCH('Fiche formation'!$C$18,"DNO","2A","DE AUDIO","3A",
_xlfn.SWITCH('Fiche formation'!$C$15,"DEUST","2A","DSCG","2A","MASTER","2A","BUT","3A","DCG","3A","LG","3A","LP","3A","INGE","3A",""))
)</f>
        <v>LP DI 3A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cfa-ensuplr-upvd-iut-perpignan-narbonne@umontpellier.fr</v>
      </c>
      <c r="G38" t="s">
        <v>140</v>
      </c>
      <c r="H38" t="str">
        <f>_xlfn.TEXTJOIN(" ",TRUE,
'Fiche formation'!$C$18,
_xlfn.SWITCH('Fiche formation'!$C$18,"DNO","2A","DE AUDIO","3A",
_xlfn.SWITCH('Fiche formation'!$C$15,"DEUST","2A","DSCG","2A","MASTER","2A","BUT","3A","DCG","3A","LG","3A","LP","3A","INGE","3A",""))
)</f>
        <v>LP DI 3A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cfa-ensuplr-upvd-iut-perpignan-narbonne@umontpellier.fr</v>
      </c>
      <c r="G39" t="s">
        <v>140</v>
      </c>
      <c r="H39" t="str">
        <f>_xlfn.TEXTJOIN(" ",TRUE,
'Fiche formation'!$C$18,
_xlfn.SWITCH('Fiche formation'!$C$18,"DNO","2A","DE AUDIO","3A",
_xlfn.SWITCH('Fiche formation'!$C$15,"DEUST","2A","DSCG","2A","MASTER","2A","BUT","3A","DCG","3A","LG","3A","LP","3A","INGE","3A",""))
)</f>
        <v>LP DI 3A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cfa-ensuplr-upvd-iut-perpignan-narbonne@umontpellier.fr</v>
      </c>
      <c r="G40" t="s">
        <v>140</v>
      </c>
      <c r="H40" t="str">
        <f>_xlfn.TEXTJOIN(" ",TRUE,
'Fiche formation'!$C$18,
_xlfn.SWITCH('Fiche formation'!$C$18,"DNO","2A","DE AUDIO","3A",
_xlfn.SWITCH('Fiche formation'!$C$15,"DEUST","2A","DSCG","2A","MASTER","2A","BUT","3A","DCG","3A","LG","3A","LP","3A","INGE","3A",""))
)</f>
        <v>LP DI 3A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cfa-ensuplr-upvd-iut-perpignan-narbonne@umontpellier.fr</v>
      </c>
      <c r="G41" t="s">
        <v>140</v>
      </c>
      <c r="H41" t="str">
        <f>_xlfn.TEXTJOIN(" ",TRUE,
'Fiche formation'!$C$18,
_xlfn.SWITCH('Fiche formation'!$C$18,"DNO","2A","DE AUDIO","3A",
_xlfn.SWITCH('Fiche formation'!$C$15,"DEUST","2A","DSCG","2A","MASTER","2A","BUT","3A","DCG","3A","LG","3A","LP","3A","INGE","3A",""))
)</f>
        <v>LP DI 3A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cfa-ensuplr-upvd-iut-perpignan-narbonne@umontpellier.fr</v>
      </c>
      <c r="G42" t="s">
        <v>140</v>
      </c>
      <c r="H42" t="str">
        <f>_xlfn.TEXTJOIN(" ",TRUE,
'Fiche formation'!$C$18,
_xlfn.SWITCH('Fiche formation'!$C$18,"DNO","2A","DE AUDIO","3A",
_xlfn.SWITCH('Fiche formation'!$C$15,"DEUST","2A","DSCG","2A","MASTER","2A","BUT","3A","DCG","3A","LG","3A","LP","3A","INGE","3A",""))
)</f>
        <v>LP DI 3A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cfa-ensuplr-upvd-iut-perpignan-narbonne@umontpellier.fr</v>
      </c>
      <c r="G43" t="s">
        <v>140</v>
      </c>
      <c r="H43" t="str">
        <f>_xlfn.TEXTJOIN(" ",TRUE,
'Fiche formation'!$C$18,
_xlfn.SWITCH('Fiche formation'!$C$18,"DNO","2A","DE AUDIO","3A",
_xlfn.SWITCH('Fiche formation'!$C$15,"DEUST","2A","DSCG","2A","MASTER","2A","BUT","3A","DCG","3A","LG","3A","LP","3A","INGE","3A",""))
)</f>
        <v>LP DI 3A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cfa-ensuplr-upvd-iut-perpignan-narbonne@umontpellier.fr</v>
      </c>
      <c r="G44" t="s">
        <v>140</v>
      </c>
      <c r="H44" t="str">
        <f>_xlfn.TEXTJOIN(" ",TRUE,
'Fiche formation'!$C$18,
_xlfn.SWITCH('Fiche formation'!$C$18,"DNO","2A","DE AUDIO","3A",
_xlfn.SWITCH('Fiche formation'!$C$15,"DEUST","2A","DSCG","2A","MASTER","2A","BUT","3A","DCG","3A","LG","3A","LP","3A","INGE","3A",""))
)</f>
        <v>LP DI 3A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cfa-ensuplr-upvd-iut-perpignan-narbonne@umontpellier.fr</v>
      </c>
      <c r="G45" t="s">
        <v>140</v>
      </c>
      <c r="H45" t="str">
        <f>_xlfn.TEXTJOIN(" ",TRUE,
'Fiche formation'!$C$18,
_xlfn.SWITCH('Fiche formation'!$C$18,"DNO","2A","DE AUDIO","3A",
_xlfn.SWITCH('Fiche formation'!$C$15,"DEUST","2A","DSCG","2A","MASTER","2A","BUT","3A","DCG","3A","LG","3A","LP","3A","INGE","3A",""))
)</f>
        <v>LP DI 3A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cfa-ensuplr-upvd-iut-perpignan-narbonne@umontpellier.fr</v>
      </c>
      <c r="G46" t="s">
        <v>140</v>
      </c>
      <c r="H46" t="str">
        <f>_xlfn.TEXTJOIN(" ",TRUE,
'Fiche formation'!$C$18,
_xlfn.SWITCH('Fiche formation'!$C$18,"DNO","2A","DE AUDIO","3A",
_xlfn.SWITCH('Fiche formation'!$C$15,"DEUST","2A","DSCG","2A","MASTER","2A","BUT","3A","DCG","3A","LG","3A","LP","3A","INGE","3A",""))
)</f>
        <v>LP DI 3A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cfa-ensuplr-upvd-iut-perpignan-narbonne@umontpellier.fr</v>
      </c>
      <c r="G47" t="s">
        <v>140</v>
      </c>
      <c r="H47" t="str">
        <f>_xlfn.TEXTJOIN(" ",TRUE,
'Fiche formation'!$C$18,
_xlfn.SWITCH('Fiche formation'!$C$18,"DNO","2A","DE AUDIO","3A",
_xlfn.SWITCH('Fiche formation'!$C$15,"DEUST","2A","DSCG","2A","MASTER","2A","BUT","3A","DCG","3A","LG","3A","LP","3A","INGE","3A",""))
)</f>
        <v>LP DI 3A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cfa-ensuplr-upvd-iut-perpignan-narbonne@umontpellier.fr</v>
      </c>
      <c r="G48" t="s">
        <v>140</v>
      </c>
      <c r="H48" t="str">
        <f>_xlfn.TEXTJOIN(" ",TRUE,
'Fiche formation'!$C$18,
_xlfn.SWITCH('Fiche formation'!$C$18,"DNO","2A","DE AUDIO","3A",
_xlfn.SWITCH('Fiche formation'!$C$15,"DEUST","2A","DSCG","2A","MASTER","2A","BUT","3A","DCG","3A","LG","3A","LP","3A","INGE","3A",""))
)</f>
        <v>LP DI 3A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cfa-ensuplr-upvd-iut-perpignan-narbonne@umontpellier.fr</v>
      </c>
      <c r="G49" t="s">
        <v>140</v>
      </c>
      <c r="H49" t="str">
        <f>_xlfn.TEXTJOIN(" ",TRUE,
'Fiche formation'!$C$18,
_xlfn.SWITCH('Fiche formation'!$C$18,"DNO","2A","DE AUDIO","3A",
_xlfn.SWITCH('Fiche formation'!$C$15,"DEUST","2A","DSCG","2A","MASTER","2A","BUT","3A","DCG","3A","LG","3A","LP","3A","INGE","3A",""))
)</f>
        <v>LP DI 3A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cfa-ensuplr-upvd-iut-perpignan-narbonne@umontpellier.fr</v>
      </c>
      <c r="G50" t="s">
        <v>140</v>
      </c>
      <c r="H50" t="str">
        <f>_xlfn.TEXTJOIN(" ",TRUE,
'Fiche formation'!$C$18,
_xlfn.SWITCH('Fiche formation'!$C$18,"DNO","2A","DE AUDIO","3A",
_xlfn.SWITCH('Fiche formation'!$C$15,"DEUST","2A","DSCG","2A","MASTER","2A","BUT","3A","DCG","3A","LG","3A","LP","3A","INGE","3A",""))
)</f>
        <v>LP DI 3A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cfa-ensuplr-upvd-iut-perpignan-narbonne@umontpellier.fr</v>
      </c>
      <c r="G51" t="s">
        <v>140</v>
      </c>
      <c r="H51" t="str">
        <f>_xlfn.TEXTJOIN(" ",TRUE,
'Fiche formation'!$C$18,
_xlfn.SWITCH('Fiche formation'!$C$18,"DNO","2A","DE AUDIO","3A",
_xlfn.SWITCH('Fiche formation'!$C$15,"DEUST","2A","DSCG","2A","MASTER","2A","BUT","3A","DCG","3A","LG","3A","LP","3A","INGE","3A",""))
)</f>
        <v>LP DI 3A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cfa-ensuplr-upvd-iut-perpignan-narbonne@umontpellier.fr</v>
      </c>
      <c r="G52" t="s">
        <v>140</v>
      </c>
      <c r="H52" t="str">
        <f>_xlfn.TEXTJOIN(" ",TRUE,
'Fiche formation'!$C$18,
_xlfn.SWITCH('Fiche formation'!$C$18,"DNO","2A","DE AUDIO","3A",
_xlfn.SWITCH('Fiche formation'!$C$15,"DEUST","2A","DSCG","2A","MASTER","2A","BUT","3A","DCG","3A","LG","3A","LP","3A","INGE","3A",""))
)</f>
        <v>LP DI 3A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cfa-ensuplr-upvd-iut-perpignan-narbonne@umontpellier.fr</v>
      </c>
      <c r="G53" t="s">
        <v>140</v>
      </c>
      <c r="H53" t="str">
        <f>_xlfn.TEXTJOIN(" ",TRUE,
'Fiche formation'!$C$18,
_xlfn.SWITCH('Fiche formation'!$C$18,"DNO","2A","DE AUDIO","3A",
_xlfn.SWITCH('Fiche formation'!$C$15,"DEUST","2A","DSCG","2A","MASTER","2A","BUT","3A","DCG","3A","LG","3A","LP","3A","INGE","3A",""))
)</f>
        <v>LP DI 3A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cfa-ensuplr-upvd-iut-perpignan-narbonne@umontpellier.fr</v>
      </c>
      <c r="G54" t="s">
        <v>140</v>
      </c>
      <c r="H54" t="str">
        <f>_xlfn.TEXTJOIN(" ",TRUE,
'Fiche formation'!$C$18,
_xlfn.SWITCH('Fiche formation'!$C$18,"DNO","2A","DE AUDIO","3A",
_xlfn.SWITCH('Fiche formation'!$C$15,"DEUST","2A","DSCG","2A","MASTER","2A","BUT","3A","DCG","3A","LG","3A","LP","3A","INGE","3A",""))
)</f>
        <v>LP DI 3A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cfa-ensuplr-upvd-iut-perpignan-narbonne@umontpellier.fr</v>
      </c>
      <c r="G55" t="s">
        <v>140</v>
      </c>
      <c r="H55" t="str">
        <f>_xlfn.TEXTJOIN(" ",TRUE,
'Fiche formation'!$C$18,
_xlfn.SWITCH('Fiche formation'!$C$18,"DNO","2A","DE AUDIO","3A",
_xlfn.SWITCH('Fiche formation'!$C$15,"DEUST","2A","DSCG","2A","MASTER","2A","BUT","3A","DCG","3A","LG","3A","LP","3A","INGE","3A",""))
)</f>
        <v>LP DI 3A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cfa-ensuplr-upvd-iut-perpignan-narbonne@umontpellier.fr</v>
      </c>
      <c r="G56" t="s">
        <v>140</v>
      </c>
      <c r="H56" t="str">
        <f>_xlfn.TEXTJOIN(" ",TRUE,
'Fiche formation'!$C$18,
_xlfn.SWITCH('Fiche formation'!$C$18,"DNO","2A","DE AUDIO","3A",
_xlfn.SWITCH('Fiche formation'!$C$15,"DEUST","2A","DSCG","2A","MASTER","2A","BUT","3A","DCG","3A","LG","3A","LP","3A","INGE","3A",""))
)</f>
        <v>LP DI 3A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cfa-ensuplr-upvd-iut-perpignan-narbonne@umontpellier.fr</v>
      </c>
      <c r="G57" t="s">
        <v>140</v>
      </c>
      <c r="H57" t="str">
        <f>_xlfn.TEXTJOIN(" ",TRUE,
'Fiche formation'!$C$18,
_xlfn.SWITCH('Fiche formation'!$C$18,"DNO","2A","DE AUDIO","3A",
_xlfn.SWITCH('Fiche formation'!$C$15,"DEUST","2A","DSCG","2A","MASTER","2A","BUT","3A","DCG","3A","LG","3A","LP","3A","INGE","3A",""))
)</f>
        <v>LP DI 3A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cfa-ensuplr-upvd-iut-perpignan-narbonne@umontpellier.fr</v>
      </c>
      <c r="G58" t="s">
        <v>140</v>
      </c>
      <c r="H58" t="str">
        <f>_xlfn.TEXTJOIN(" ",TRUE,
'Fiche formation'!$C$18,
_xlfn.SWITCH('Fiche formation'!$C$18,"DNO","2A","DE AUDIO","3A",
_xlfn.SWITCH('Fiche formation'!$C$15,"DEUST","2A","DSCG","2A","MASTER","2A","BUT","3A","DCG","3A","LG","3A","LP","3A","INGE","3A",""))
)</f>
        <v>LP DI 3A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cfa-ensuplr-upvd-iut-perpignan-narbonne@umontpellier.fr</v>
      </c>
      <c r="G59" t="s">
        <v>140</v>
      </c>
      <c r="H59" t="str">
        <f>_xlfn.TEXTJOIN(" ",TRUE,
'Fiche formation'!$C$18,
_xlfn.SWITCH('Fiche formation'!$C$18,"DNO","2A","DE AUDIO","3A",
_xlfn.SWITCH('Fiche formation'!$C$15,"DEUST","2A","DSCG","2A","MASTER","2A","BUT","3A","DCG","3A","LG","3A","LP","3A","INGE","3A",""))
)</f>
        <v>LP DI 3A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cfa-ensuplr-upvd-iut-perpignan-narbonne@umontpellier.fr</v>
      </c>
      <c r="G60" t="s">
        <v>140</v>
      </c>
      <c r="H60" t="str">
        <f>_xlfn.TEXTJOIN(" ",TRUE,
'Fiche formation'!$C$18,
_xlfn.SWITCH('Fiche formation'!$C$18,"DNO","2A","DE AUDIO","3A",
_xlfn.SWITCH('Fiche formation'!$C$15,"DEUST","2A","DSCG","2A","MASTER","2A","BUT","3A","DCG","3A","LG","3A","LP","3A","INGE","3A",""))
)</f>
        <v>LP DI 3A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cfa-ensuplr-upvd-iut-perpignan-narbonne@umontpellier.fr</v>
      </c>
      <c r="G61" t="s">
        <v>140</v>
      </c>
      <c r="H61" t="str">
        <f>_xlfn.TEXTJOIN(" ",TRUE,
'Fiche formation'!$C$18,
_xlfn.SWITCH('Fiche formation'!$C$18,"DNO","2A","DE AUDIO","3A",
_xlfn.SWITCH('Fiche formation'!$C$15,"DEUST","2A","DSCG","2A","MASTER","2A","BUT","3A","DCG","3A","LG","3A","LP","3A","INGE","3A",""))
)</f>
        <v>LP DI 3A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cfa-ensuplr-upvd-iut-perpignan-narbonne@umontpellier.fr</v>
      </c>
      <c r="G62" t="s">
        <v>140</v>
      </c>
      <c r="H62" t="str">
        <f>_xlfn.TEXTJOIN(" ",TRUE,
'Fiche formation'!$C$18,
_xlfn.SWITCH('Fiche formation'!$C$18,"DNO","2A","DE AUDIO","3A",
_xlfn.SWITCH('Fiche formation'!$C$15,"DEUST","2A","DSCG","2A","MASTER","2A","BUT","3A","DCG","3A","LG","3A","LP","3A","INGE","3A",""))
)</f>
        <v>LP DI 3A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cfa-ensuplr-upvd-iut-perpignan-narbonne@umontpellier.fr</v>
      </c>
      <c r="G63" t="s">
        <v>140</v>
      </c>
      <c r="H63" t="str">
        <f>_xlfn.TEXTJOIN(" ",TRUE,
'Fiche formation'!$C$18,
_xlfn.SWITCH('Fiche formation'!$C$18,"DNO","2A","DE AUDIO","3A",
_xlfn.SWITCH('Fiche formation'!$C$15,"DEUST","2A","DSCG","2A","MASTER","2A","BUT","3A","DCG","3A","LG","3A","LP","3A","INGE","3A",""))
)</f>
        <v>LP DI 3A</v>
      </c>
    </row>
    <row r="64" spans="1:8" x14ac:dyDescent="0.2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f t="shared" si="2"/>
        <v>0</v>
      </c>
      <c r="F64" t="str">
        <f>_xlfn.XLOOKUP('Fiche formation'!$C$8,SitesFormations[Site de formation principal],SitesFormations[Mail pour assiduité],"")</f>
        <v>cfa-ensuplr-upvd-iut-perpignan-narbonne@umontpellier.fr</v>
      </c>
      <c r="G64" t="s">
        <v>140</v>
      </c>
      <c r="H64" t="str">
        <f>_xlfn.TEXTJOIN(" ",TRUE,
'Fiche formation'!$C$18,
_xlfn.SWITCH('Fiche formation'!$C$18,"DNO","2A","DE AUDIO","3A",
_xlfn.SWITCH('Fiche formation'!$C$15,"DEUST","2A","DSCG","2A","MASTER","2A","BUT","3A","DCG","3A","LG","3A","LP","3A","INGE","3A",""))
)</f>
        <v>LP DI 3A</v>
      </c>
    </row>
    <row r="65" spans="1:8" x14ac:dyDescent="0.2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f t="shared" si="2"/>
        <v>0</v>
      </c>
      <c r="F65" t="str">
        <f>_xlfn.XLOOKUP('Fiche formation'!$C$8,SitesFormations[Site de formation principal],SitesFormations[Mail pour assiduité],"")</f>
        <v>cfa-ensuplr-upvd-iut-perpignan-narbonne@umontpellier.fr</v>
      </c>
      <c r="G65" t="s">
        <v>140</v>
      </c>
      <c r="H65" t="str">
        <f>_xlfn.TEXTJOIN(" ",TRUE,
'Fiche formation'!$C$18,
_xlfn.SWITCH('Fiche formation'!$C$18,"DNO","2A","DE AUDIO","3A",
_xlfn.SWITCH('Fiche formation'!$C$15,"DEUST","2A","DSCG","2A","MASTER","2A","BUT","3A","DCG","3A","LG","3A","LP","3A","INGE","3A",""))
)</f>
        <v>LP DI 3A</v>
      </c>
    </row>
    <row r="66" spans="1:8" x14ac:dyDescent="0.2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f t="shared" si="2"/>
        <v>0</v>
      </c>
      <c r="F66" t="str">
        <f>_xlfn.XLOOKUP('Fiche formation'!$C$8,SitesFormations[Site de formation principal],SitesFormations[Mail pour assiduité],"")</f>
        <v>cfa-ensuplr-upvd-iut-perpignan-narbonne@umontpellier.fr</v>
      </c>
      <c r="G66" t="s">
        <v>140</v>
      </c>
      <c r="H66" t="str">
        <f>_xlfn.TEXTJOIN(" ",TRUE,
'Fiche formation'!$C$18,
_xlfn.SWITCH('Fiche formation'!$C$18,"DNO","2A","DE AUDIO","3A",
_xlfn.SWITCH('Fiche formation'!$C$15,"DEUST","2A","DSCG","2A","MASTER","2A","BUT","3A","DCG","3A","LG","3A","LP","3A","INGE","3A",""))
)</f>
        <v>LP DI 3A</v>
      </c>
    </row>
    <row r="67" spans="1:8" x14ac:dyDescent="0.2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cfa-ensuplr-upvd-iut-perpignan-narbonne@umontpellier.fr</v>
      </c>
      <c r="G67" t="s">
        <v>140</v>
      </c>
      <c r="H67" t="str">
        <f>_xlfn.TEXTJOIN(" ",TRUE,
'Fiche formation'!$C$18,
_xlfn.SWITCH('Fiche formation'!$C$18,"DNO","2A","DE AUDIO","3A",
_xlfn.SWITCH('Fiche formation'!$C$15,"DEUST","2A","DSCG","2A","MASTER","2A","BUT","3A","DCG","3A","LG","3A","LP","3A","INGE","3A",""))
)</f>
        <v>LP DI 3A</v>
      </c>
    </row>
    <row r="68" spans="1:8" x14ac:dyDescent="0.2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Entreprise</v>
      </c>
      <c r="E68">
        <f t="shared" si="6"/>
        <v>0</v>
      </c>
      <c r="F68" t="str">
        <f>_xlfn.XLOOKUP('Fiche formation'!$C$8,SitesFormations[Site de formation principal],SitesFormations[Mail pour assiduité],"")</f>
        <v>cfa-ensuplr-upvd-iut-perpignan-narbonne@umontpellier.fr</v>
      </c>
      <c r="G68" t="s">
        <v>140</v>
      </c>
      <c r="H68" t="str">
        <f>_xlfn.TEXTJOIN(" ",TRUE,
'Fiche formation'!$C$18,
_xlfn.SWITCH('Fiche formation'!$C$18,"DNO","2A","DE AUDIO","3A",
_xlfn.SWITCH('Fiche formation'!$C$15,"DEUST","2A","DSCG","2A","MASTER","2A","BUT","3A","DCG","3A","LG","3A","LP","3A","INGE","3A",""))
)</f>
        <v>LP DI 3A</v>
      </c>
    </row>
    <row r="69" spans="1:8" x14ac:dyDescent="0.2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Entreprise</v>
      </c>
      <c r="E69">
        <f t="shared" si="6"/>
        <v>0</v>
      </c>
      <c r="F69" t="str">
        <f>_xlfn.XLOOKUP('Fiche formation'!$C$8,SitesFormations[Site de formation principal],SitesFormations[Mail pour assiduité],"")</f>
        <v>cfa-ensuplr-upvd-iut-perpignan-narbonne@umontpellier.fr</v>
      </c>
      <c r="G69" t="s">
        <v>140</v>
      </c>
      <c r="H69" t="str">
        <f>_xlfn.TEXTJOIN(" ",TRUE,
'Fiche formation'!$C$18,
_xlfn.SWITCH('Fiche formation'!$C$18,"DNO","2A","DE AUDIO","3A",
_xlfn.SWITCH('Fiche formation'!$C$15,"DEUST","2A","DSCG","2A","MASTER","2A","BUT","3A","DCG","3A","LG","3A","LP","3A","INGE","3A",""))
)</f>
        <v>LP DI 3A</v>
      </c>
    </row>
    <row r="70" spans="1:8" x14ac:dyDescent="0.2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Entreprise</v>
      </c>
      <c r="E70">
        <f t="shared" si="6"/>
        <v>0</v>
      </c>
      <c r="F70" t="str">
        <f>_xlfn.XLOOKUP('Fiche formation'!$C$8,SitesFormations[Site de formation principal],SitesFormations[Mail pour assiduité],"")</f>
        <v>cfa-ensuplr-upvd-iut-perpignan-narbonne@umontpellier.fr</v>
      </c>
      <c r="G70" t="s">
        <v>140</v>
      </c>
      <c r="H70" t="str">
        <f>_xlfn.TEXTJOIN(" ",TRUE,
'Fiche formation'!$C$18,
_xlfn.SWITCH('Fiche formation'!$C$18,"DNO","2A","DE AUDIO","3A",
_xlfn.SWITCH('Fiche formation'!$C$15,"DEUST","2A","DSCG","2A","MASTER","2A","BUT","3A","DCG","3A","LG","3A","LP","3A","INGE","3A",""))
)</f>
        <v>LP DI 3A</v>
      </c>
    </row>
    <row r="71" spans="1:8" x14ac:dyDescent="0.2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Entreprise</v>
      </c>
      <c r="E71">
        <f t="shared" si="6"/>
        <v>0</v>
      </c>
      <c r="F71" t="str">
        <f>_xlfn.XLOOKUP('Fiche formation'!$C$8,SitesFormations[Site de formation principal],SitesFormations[Mail pour assiduité],"")</f>
        <v>cfa-ensuplr-upvd-iut-perpignan-narbonne@umontpellier.fr</v>
      </c>
      <c r="G71" t="s">
        <v>140</v>
      </c>
      <c r="H71" t="str">
        <f>_xlfn.TEXTJOIN(" ",TRUE,
'Fiche formation'!$C$18,
_xlfn.SWITCH('Fiche formation'!$C$18,"DNO","2A","DE AUDIO","3A",
_xlfn.SWITCH('Fiche formation'!$C$15,"DEUST","2A","DSCG","2A","MASTER","2A","BUT","3A","DCG","3A","LG","3A","LP","3A","INGE","3A",""))
)</f>
        <v>LP DI 3A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cfa-ensuplr-upvd-iut-perpignan-narbonne@umontpellier.fr</v>
      </c>
      <c r="G72" t="s">
        <v>140</v>
      </c>
      <c r="H72" t="str">
        <f>_xlfn.TEXTJOIN(" ",TRUE,
'Fiche formation'!$C$18,
_xlfn.SWITCH('Fiche formation'!$C$18,"DNO","2A","DE AUDIO","3A",
_xlfn.SWITCH('Fiche formation'!$C$15,"DEUST","2A","DSCG","2A","MASTER","2A","BUT","3A","DCG","3A","LG","3A","LP","3A","INGE","3A",""))
)</f>
        <v>LP DI 3A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cfa-ensuplr-upvd-iut-perpignan-narbonne@umontpellier.fr</v>
      </c>
      <c r="G73" t="s">
        <v>140</v>
      </c>
      <c r="H73" t="str">
        <f>_xlfn.TEXTJOIN(" ",TRUE,
'Fiche formation'!$C$18,
_xlfn.SWITCH('Fiche formation'!$C$18,"DNO","2A","DE AUDIO","3A",
_xlfn.SWITCH('Fiche formation'!$C$15,"DEUST","2A","DSCG","2A","MASTER","2A","BUT","3A","DCG","3A","LG","3A","LP","3A","INGE","3A",""))
)</f>
        <v>LP DI 3A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cfa-ensuplr-upvd-iut-perpignan-narbonne@umontpellier.fr</v>
      </c>
      <c r="G74" t="s">
        <v>140</v>
      </c>
      <c r="H74" t="str">
        <f>_xlfn.TEXTJOIN(" ",TRUE,
'Fiche formation'!$C$18,
_xlfn.SWITCH('Fiche formation'!$C$18,"DNO","2A","DE AUDIO","3A",
_xlfn.SWITCH('Fiche formation'!$C$15,"DEUST","2A","DSCG","2A","MASTER","2A","BUT","3A","DCG","3A","LG","3A","LP","3A","INGE","3A",""))
)</f>
        <v>LP DI 3A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cfa-ensuplr-upvd-iut-perpignan-narbonne@umontpellier.fr</v>
      </c>
      <c r="G75" t="s">
        <v>140</v>
      </c>
      <c r="H75" t="str">
        <f>_xlfn.TEXTJOIN(" ",TRUE,
'Fiche formation'!$C$18,
_xlfn.SWITCH('Fiche formation'!$C$18,"DNO","2A","DE AUDIO","3A",
_xlfn.SWITCH('Fiche formation'!$C$15,"DEUST","2A","DSCG","2A","MASTER","2A","BUT","3A","DCG","3A","LG","3A","LP","3A","INGE","3A",""))
)</f>
        <v>LP DI 3A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Entreprise</v>
      </c>
      <c r="E76">
        <f t="shared" si="6"/>
        <v>0</v>
      </c>
      <c r="F76" t="str">
        <f>_xlfn.XLOOKUP('Fiche formation'!$C$8,SitesFormations[Site de formation principal],SitesFormations[Mail pour assiduité],"")</f>
        <v>cfa-ensuplr-upvd-iut-perpignan-narbonne@umontpellier.fr</v>
      </c>
      <c r="G76" t="s">
        <v>140</v>
      </c>
      <c r="H76" t="str">
        <f>_xlfn.TEXTJOIN(" ",TRUE,
'Fiche formation'!$C$18,
_xlfn.SWITCH('Fiche formation'!$C$18,"DNO","2A","DE AUDIO","3A",
_xlfn.SWITCH('Fiche formation'!$C$15,"DEUST","2A","DSCG","2A","MASTER","2A","BUT","3A","DCG","3A","LG","3A","LP","3A","INGE","3A",""))
)</f>
        <v>LP DI 3A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Entreprise</v>
      </c>
      <c r="E77">
        <f t="shared" si="6"/>
        <v>0</v>
      </c>
      <c r="F77" t="str">
        <f>_xlfn.XLOOKUP('Fiche formation'!$C$8,SitesFormations[Site de formation principal],SitesFormations[Mail pour assiduité],"")</f>
        <v>cfa-ensuplr-upvd-iut-perpignan-narbonne@umontpellier.fr</v>
      </c>
      <c r="G77" t="s">
        <v>140</v>
      </c>
      <c r="H77" t="str">
        <f>_xlfn.TEXTJOIN(" ",TRUE,
'Fiche formation'!$C$18,
_xlfn.SWITCH('Fiche formation'!$C$18,"DNO","2A","DE AUDIO","3A",
_xlfn.SWITCH('Fiche formation'!$C$15,"DEUST","2A","DSCG","2A","MASTER","2A","BUT","3A","DCG","3A","LG","3A","LP","3A","INGE","3A",""))
)</f>
        <v>LP DI 3A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Entreprise</v>
      </c>
      <c r="E78">
        <f t="shared" si="6"/>
        <v>0</v>
      </c>
      <c r="F78" t="str">
        <f>_xlfn.XLOOKUP('Fiche formation'!$C$8,SitesFormations[Site de formation principal],SitesFormations[Mail pour assiduité],"")</f>
        <v>cfa-ensuplr-upvd-iut-perpignan-narbonne@umontpellier.fr</v>
      </c>
      <c r="G78" t="s">
        <v>140</v>
      </c>
      <c r="H78" t="str">
        <f>_xlfn.TEXTJOIN(" ",TRUE,
'Fiche formation'!$C$18,
_xlfn.SWITCH('Fiche formation'!$C$18,"DNO","2A","DE AUDIO","3A",
_xlfn.SWITCH('Fiche formation'!$C$15,"DEUST","2A","DSCG","2A","MASTER","2A","BUT","3A","DCG","3A","LG","3A","LP","3A","INGE","3A",""))
)</f>
        <v>LP DI 3A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Entreprise</v>
      </c>
      <c r="E79">
        <f t="shared" si="6"/>
        <v>0</v>
      </c>
      <c r="F79" t="str">
        <f>_xlfn.XLOOKUP('Fiche formation'!$C$8,SitesFormations[Site de formation principal],SitesFormations[Mail pour assiduité],"")</f>
        <v>cfa-ensuplr-upvd-iut-perpignan-narbonne@umontpellier.fr</v>
      </c>
      <c r="G79" t="s">
        <v>140</v>
      </c>
      <c r="H79" t="str">
        <f>_xlfn.TEXTJOIN(" ",TRUE,
'Fiche formation'!$C$18,
_xlfn.SWITCH('Fiche formation'!$C$18,"DNO","2A","DE AUDIO","3A",
_xlfn.SWITCH('Fiche formation'!$C$15,"DEUST","2A","DSCG","2A","MASTER","2A","BUT","3A","DCG","3A","LG","3A","LP","3A","INGE","3A",""))
)</f>
        <v>LP DI 3A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Entreprise</v>
      </c>
      <c r="E80">
        <f t="shared" si="6"/>
        <v>0</v>
      </c>
      <c r="F80" t="str">
        <f>_xlfn.XLOOKUP('Fiche formation'!$C$8,SitesFormations[Site de formation principal],SitesFormations[Mail pour assiduité],"")</f>
        <v>cfa-ensuplr-upvd-iut-perpignan-narbonne@umontpellier.fr</v>
      </c>
      <c r="G80" t="s">
        <v>140</v>
      </c>
      <c r="H80" t="str">
        <f>_xlfn.TEXTJOIN(" ",TRUE,
'Fiche formation'!$C$18,
_xlfn.SWITCH('Fiche formation'!$C$18,"DNO","2A","DE AUDIO","3A",
_xlfn.SWITCH('Fiche formation'!$C$15,"DEUST","2A","DSCG","2A","MASTER","2A","BUT","3A","DCG","3A","LG","3A","LP","3A","INGE","3A",""))
)</f>
        <v>LP DI 3A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Entreprise</v>
      </c>
      <c r="E81">
        <f t="shared" si="6"/>
        <v>0</v>
      </c>
      <c r="F81" t="str">
        <f>_xlfn.XLOOKUP('Fiche formation'!$C$8,SitesFormations[Site de formation principal],SitesFormations[Mail pour assiduité],"")</f>
        <v>cfa-ensuplr-upvd-iut-perpignan-narbonne@umontpellier.fr</v>
      </c>
      <c r="G81" t="s">
        <v>140</v>
      </c>
      <c r="H81" t="str">
        <f>_xlfn.TEXTJOIN(" ",TRUE,
'Fiche formation'!$C$18,
_xlfn.SWITCH('Fiche formation'!$C$18,"DNO","2A","DE AUDIO","3A",
_xlfn.SWITCH('Fiche formation'!$C$15,"DEUST","2A","DSCG","2A","MASTER","2A","BUT","3A","DCG","3A","LG","3A","LP","3A","INGE","3A",""))
)</f>
        <v>LP DI 3A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Entreprise</v>
      </c>
      <c r="E82">
        <f t="shared" si="6"/>
        <v>0</v>
      </c>
      <c r="F82" t="str">
        <f>_xlfn.XLOOKUP('Fiche formation'!$C$8,SitesFormations[Site de formation principal],SitesFormations[Mail pour assiduité],"")</f>
        <v>cfa-ensuplr-upvd-iut-perpignan-narbonne@umontpellier.fr</v>
      </c>
      <c r="G82" t="s">
        <v>140</v>
      </c>
      <c r="H82" t="str">
        <f>_xlfn.TEXTJOIN(" ",TRUE,
'Fiche formation'!$C$18,
_xlfn.SWITCH('Fiche formation'!$C$18,"DNO","2A","DE AUDIO","3A",
_xlfn.SWITCH('Fiche formation'!$C$15,"DEUST","2A","DSCG","2A","MASTER","2A","BUT","3A","DCG","3A","LG","3A","LP","3A","INGE","3A",""))
)</f>
        <v>LP DI 3A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Entreprise</v>
      </c>
      <c r="E83">
        <f t="shared" si="6"/>
        <v>0</v>
      </c>
      <c r="F83" t="str">
        <f>_xlfn.XLOOKUP('Fiche formation'!$C$8,SitesFormations[Site de formation principal],SitesFormations[Mail pour assiduité],"")</f>
        <v>cfa-ensuplr-upvd-iut-perpignan-narbonne@umontpellier.fr</v>
      </c>
      <c r="G83" t="s">
        <v>140</v>
      </c>
      <c r="H83" t="str">
        <f>_xlfn.TEXTJOIN(" ",TRUE,
'Fiche formation'!$C$18,
_xlfn.SWITCH('Fiche formation'!$C$18,"DNO","2A","DE AUDIO","3A",
_xlfn.SWITCH('Fiche formation'!$C$15,"DEUST","2A","DSCG","2A","MASTER","2A","BUT","3A","DCG","3A","LG","3A","LP","3A","INGE","3A",""))
)</f>
        <v>LP DI 3A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Entreprise</v>
      </c>
      <c r="E84">
        <f t="shared" si="6"/>
        <v>0</v>
      </c>
      <c r="F84" t="str">
        <f>_xlfn.XLOOKUP('Fiche formation'!$C$8,SitesFormations[Site de formation principal],SitesFormations[Mail pour assiduité],"")</f>
        <v>cfa-ensuplr-upvd-iut-perpignan-narbonne@umontpellier.fr</v>
      </c>
      <c r="G84" t="s">
        <v>140</v>
      </c>
      <c r="H84" t="str">
        <f>_xlfn.TEXTJOIN(" ",TRUE,
'Fiche formation'!$C$18,
_xlfn.SWITCH('Fiche formation'!$C$18,"DNO","2A","DE AUDIO","3A",
_xlfn.SWITCH('Fiche formation'!$C$15,"DEUST","2A","DSCG","2A","MASTER","2A","BUT","3A","DCG","3A","LG","3A","LP","3A","INGE","3A",""))
)</f>
        <v>LP DI 3A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Entreprise</v>
      </c>
      <c r="E85">
        <f t="shared" si="6"/>
        <v>0</v>
      </c>
      <c r="F85" t="str">
        <f>_xlfn.XLOOKUP('Fiche formation'!$C$8,SitesFormations[Site de formation principal],SitesFormations[Mail pour assiduité],"")</f>
        <v>cfa-ensuplr-upvd-iut-perpignan-narbonne@umontpellier.fr</v>
      </c>
      <c r="G85" t="s">
        <v>140</v>
      </c>
      <c r="H85" t="str">
        <f>_xlfn.TEXTJOIN(" ",TRUE,
'Fiche formation'!$C$18,
_xlfn.SWITCH('Fiche formation'!$C$18,"DNO","2A","DE AUDIO","3A",
_xlfn.SWITCH('Fiche formation'!$C$15,"DEUST","2A","DSCG","2A","MASTER","2A","BUT","3A","DCG","3A","LG","3A","LP","3A","INGE","3A",""))
)</f>
        <v>LP DI 3A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cfa-ensuplr-upvd-iut-perpignan-narbonne@umontpellier.fr</v>
      </c>
      <c r="G86" t="s">
        <v>140</v>
      </c>
      <c r="H86" t="str">
        <f>_xlfn.TEXTJOIN(" ",TRUE,
'Fiche formation'!$C$18,
_xlfn.SWITCH('Fiche formation'!$C$18,"DNO","2A","DE AUDIO","3A",
_xlfn.SWITCH('Fiche formation'!$C$15,"DEUST","2A","DSCG","2A","MASTER","2A","BUT","3A","DCG","3A","LG","3A","LP","3A","INGE","3A",""))
)</f>
        <v>LP DI 3A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cfa-ensuplr-upvd-iut-perpignan-narbonne@umontpellier.fr</v>
      </c>
      <c r="G87" t="s">
        <v>140</v>
      </c>
      <c r="H87" t="str">
        <f>_xlfn.TEXTJOIN(" ",TRUE,
'Fiche formation'!$C$18,
_xlfn.SWITCH('Fiche formation'!$C$18,"DNO","2A","DE AUDIO","3A",
_xlfn.SWITCH('Fiche formation'!$C$15,"DEUST","2A","DSCG","2A","MASTER","2A","BUT","3A","DCG","3A","LG","3A","LP","3A","INGE","3A",""))
)</f>
        <v>LP DI 3A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cfa-ensuplr-upvd-iut-perpignan-narbonne@umontpellier.fr</v>
      </c>
      <c r="G88" t="s">
        <v>140</v>
      </c>
      <c r="H88" t="str">
        <f>_xlfn.TEXTJOIN(" ",TRUE,
'Fiche formation'!$C$18,
_xlfn.SWITCH('Fiche formation'!$C$18,"DNO","2A","DE AUDIO","3A",
_xlfn.SWITCH('Fiche formation'!$C$15,"DEUST","2A","DSCG","2A","MASTER","2A","BUT","3A","DCG","3A","LG","3A","LP","3A","INGE","3A",""))
)</f>
        <v>LP DI 3A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cfa-ensuplr-upvd-iut-perpignan-narbonne@umontpellier.fr</v>
      </c>
      <c r="G89" t="s">
        <v>140</v>
      </c>
      <c r="H89" t="str">
        <f>_xlfn.TEXTJOIN(" ",TRUE,
'Fiche formation'!$C$18,
_xlfn.SWITCH('Fiche formation'!$C$18,"DNO","2A","DE AUDIO","3A",
_xlfn.SWITCH('Fiche formation'!$C$15,"DEUST","2A","DSCG","2A","MASTER","2A","BUT","3A","DCG","3A","LG","3A","LP","3A","INGE","3A",""))
)</f>
        <v>LP DI 3A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Rentrée</v>
      </c>
      <c r="E90">
        <f t="shared" si="6"/>
        <v>1</v>
      </c>
      <c r="F90" t="str">
        <f>_xlfn.XLOOKUP('Fiche formation'!$C$8,SitesFormations[Site de formation principal],SitesFormations[Mail pour assiduité],"")</f>
        <v>cfa-ensuplr-upvd-iut-perpignan-narbonne@umontpellier.fr</v>
      </c>
      <c r="G90" t="s">
        <v>140</v>
      </c>
      <c r="H90" t="str">
        <f>_xlfn.TEXTJOIN(" ",TRUE,
'Fiche formation'!$C$18,
_xlfn.SWITCH('Fiche formation'!$C$18,"DNO","2A","DE AUDIO","3A",
_xlfn.SWITCH('Fiche formation'!$C$15,"DEUST","2A","DSCG","2A","MASTER","2A","BUT","3A","DCG","3A","LG","3A","LP","3A","INGE","3A",""))
)</f>
        <v>LP DI 3A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Rentrée</v>
      </c>
      <c r="E91">
        <f t="shared" si="6"/>
        <v>1</v>
      </c>
      <c r="F91" t="str">
        <f>_xlfn.XLOOKUP('Fiche formation'!$C$8,SitesFormations[Site de formation principal],SitesFormations[Mail pour assiduité],"")</f>
        <v>cfa-ensuplr-upvd-iut-perpignan-narbonne@umontpellier.fr</v>
      </c>
      <c r="G91" t="s">
        <v>140</v>
      </c>
      <c r="H91" t="str">
        <f>_xlfn.TEXTJOIN(" ",TRUE,
'Fiche formation'!$C$18,
_xlfn.SWITCH('Fiche formation'!$C$18,"DNO","2A","DE AUDIO","3A",
_xlfn.SWITCH('Fiche formation'!$C$15,"DEUST","2A","DSCG","2A","MASTER","2A","BUT","3A","DCG","3A","LG","3A","LP","3A","INGE","3A",""))
)</f>
        <v>LP DI 3A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cfa-ensuplr-upvd-iut-perpignan-narbonne@umontpellier.fr</v>
      </c>
      <c r="G92" t="s">
        <v>140</v>
      </c>
      <c r="H92" t="str">
        <f>_xlfn.TEXTJOIN(" ",TRUE,
'Fiche formation'!$C$18,
_xlfn.SWITCH('Fiche formation'!$C$18,"DNO","2A","DE AUDIO","3A",
_xlfn.SWITCH('Fiche formation'!$C$15,"DEUST","2A","DSCG","2A","MASTER","2A","BUT","3A","DCG","3A","LG","3A","LP","3A","INGE","3A",""))
)</f>
        <v>LP DI 3A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cfa-ensuplr-upvd-iut-perpignan-narbonne@umontpellier.fr</v>
      </c>
      <c r="G93" t="s">
        <v>140</v>
      </c>
      <c r="H93" t="str">
        <f>_xlfn.TEXTJOIN(" ",TRUE,
'Fiche formation'!$C$18,
_xlfn.SWITCH('Fiche formation'!$C$18,"DNO","2A","DE AUDIO","3A",
_xlfn.SWITCH('Fiche formation'!$C$15,"DEUST","2A","DSCG","2A","MASTER","2A","BUT","3A","DCG","3A","LG","3A","LP","3A","INGE","3A",""))
)</f>
        <v>LP DI 3A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cfa-ensuplr-upvd-iut-perpignan-narbonne@umontpellier.fr</v>
      </c>
      <c r="G94" t="s">
        <v>140</v>
      </c>
      <c r="H94" t="str">
        <f>_xlfn.TEXTJOIN(" ",TRUE,
'Fiche formation'!$C$18,
_xlfn.SWITCH('Fiche formation'!$C$18,"DNO","2A","DE AUDIO","3A",
_xlfn.SWITCH('Fiche formation'!$C$15,"DEUST","2A","DSCG","2A","MASTER","2A","BUT","3A","DCG","3A","LG","3A","LP","3A","INGE","3A",""))
)</f>
        <v>LP DI 3A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cfa-ensuplr-upvd-iut-perpignan-narbonne@umontpellier.fr</v>
      </c>
      <c r="G95" t="s">
        <v>140</v>
      </c>
      <c r="H95" t="str">
        <f>_xlfn.TEXTJOIN(" ",TRUE,
'Fiche formation'!$C$18,
_xlfn.SWITCH('Fiche formation'!$C$18,"DNO","2A","DE AUDIO","3A",
_xlfn.SWITCH('Fiche formation'!$C$15,"DEUST","2A","DSCG","2A","MASTER","2A","BUT","3A","DCG","3A","LG","3A","LP","3A","INGE","3A",""))
)</f>
        <v>LP DI 3A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cfa-ensuplr-upvd-iut-perpignan-narbonne@umontpellier.fr</v>
      </c>
      <c r="G96" t="s">
        <v>140</v>
      </c>
      <c r="H96" t="str">
        <f>_xlfn.TEXTJOIN(" ",TRUE,
'Fiche formation'!$C$18,
_xlfn.SWITCH('Fiche formation'!$C$18,"DNO","2A","DE AUDIO","3A",
_xlfn.SWITCH('Fiche formation'!$C$15,"DEUST","2A","DSCG","2A","MASTER","2A","BUT","3A","DCG","3A","LG","3A","LP","3A","INGE","3A",""))
)</f>
        <v>LP DI 3A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cfa-ensuplr-upvd-iut-perpignan-narbonne@umontpellier.fr</v>
      </c>
      <c r="G97" t="s">
        <v>140</v>
      </c>
      <c r="H97" t="str">
        <f>_xlfn.TEXTJOIN(" ",TRUE,
'Fiche formation'!$C$18,
_xlfn.SWITCH('Fiche formation'!$C$18,"DNO","2A","DE AUDIO","3A",
_xlfn.SWITCH('Fiche formation'!$C$15,"DEUST","2A","DSCG","2A","MASTER","2A","BUT","3A","DCG","3A","LG","3A","LP","3A","INGE","3A",""))
)</f>
        <v>LP DI 3A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cfa-ensuplr-upvd-iut-perpignan-narbonne@umontpellier.fr</v>
      </c>
      <c r="G98" t="s">
        <v>140</v>
      </c>
      <c r="H98" t="str">
        <f>_xlfn.TEXTJOIN(" ",TRUE,
'Fiche formation'!$C$18,
_xlfn.SWITCH('Fiche formation'!$C$18,"DNO","2A","DE AUDIO","3A",
_xlfn.SWITCH('Fiche formation'!$C$15,"DEUST","2A","DSCG","2A","MASTER","2A","BUT","3A","DCG","3A","LG","3A","LP","3A","INGE","3A",""))
)</f>
        <v>LP DI 3A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cfa-ensuplr-upvd-iut-perpignan-narbonne@umontpellier.fr</v>
      </c>
      <c r="G99" t="s">
        <v>140</v>
      </c>
      <c r="H99" t="str">
        <f>_xlfn.TEXTJOIN(" ",TRUE,
'Fiche formation'!$C$18,
_xlfn.SWITCH('Fiche formation'!$C$18,"DNO","2A","DE AUDIO","3A",
_xlfn.SWITCH('Fiche formation'!$C$15,"DEUST","2A","DSCG","2A","MASTER","2A","BUT","3A","DCG","3A","LG","3A","LP","3A","INGE","3A",""))
)</f>
        <v>LP DI 3A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cfa-ensuplr-upvd-iut-perpignan-narbonne@umontpellier.fr</v>
      </c>
      <c r="G100" t="s">
        <v>140</v>
      </c>
      <c r="H100" t="str">
        <f>_xlfn.TEXTJOIN(" ",TRUE,
'Fiche formation'!$C$18,
_xlfn.SWITCH('Fiche formation'!$C$18,"DNO","2A","DE AUDIO","3A",
_xlfn.SWITCH('Fiche formation'!$C$15,"DEUST","2A","DSCG","2A","MASTER","2A","BUT","3A","DCG","3A","LG","3A","LP","3A","INGE","3A",""))
)</f>
        <v>LP DI 3A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cfa-ensuplr-upvd-iut-perpignan-narbonne@umontpellier.fr</v>
      </c>
      <c r="G101" t="s">
        <v>140</v>
      </c>
      <c r="H101" t="str">
        <f>_xlfn.TEXTJOIN(" ",TRUE,
'Fiche formation'!$C$18,
_xlfn.SWITCH('Fiche formation'!$C$18,"DNO","2A","DE AUDIO","3A",
_xlfn.SWITCH('Fiche formation'!$C$15,"DEUST","2A","DSCG","2A","MASTER","2A","BUT","3A","DCG","3A","LG","3A","LP","3A","INGE","3A",""))
)</f>
        <v>LP DI 3A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cfa-ensuplr-upvd-iut-perpignan-narbonne@umontpellier.fr</v>
      </c>
      <c r="G102" t="s">
        <v>140</v>
      </c>
      <c r="H102" t="str">
        <f>_xlfn.TEXTJOIN(" ",TRUE,
'Fiche formation'!$C$18,
_xlfn.SWITCH('Fiche formation'!$C$18,"DNO","2A","DE AUDIO","3A",
_xlfn.SWITCH('Fiche formation'!$C$15,"DEUST","2A","DSCG","2A","MASTER","2A","BUT","3A","DCG","3A","LG","3A","LP","3A","INGE","3A",""))
)</f>
        <v>LP DI 3A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cfa-ensuplr-upvd-iut-perpignan-narbonne@umontpellier.fr</v>
      </c>
      <c r="G103" t="s">
        <v>140</v>
      </c>
      <c r="H103" t="str">
        <f>_xlfn.TEXTJOIN(" ",TRUE,
'Fiche formation'!$C$18,
_xlfn.SWITCH('Fiche formation'!$C$18,"DNO","2A","DE AUDIO","3A",
_xlfn.SWITCH('Fiche formation'!$C$15,"DEUST","2A","DSCG","2A","MASTER","2A","BUT","3A","DCG","3A","LG","3A","LP","3A","INGE","3A",""))
)</f>
        <v>LP DI 3A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cfa-ensuplr-upvd-iut-perpignan-narbonne@umontpellier.fr</v>
      </c>
      <c r="G104" t="s">
        <v>140</v>
      </c>
      <c r="H104" t="str">
        <f>_xlfn.TEXTJOIN(" ",TRUE,
'Fiche formation'!$C$18,
_xlfn.SWITCH('Fiche formation'!$C$18,"DNO","2A","DE AUDIO","3A",
_xlfn.SWITCH('Fiche formation'!$C$15,"DEUST","2A","DSCG","2A","MASTER","2A","BUT","3A","DCG","3A","LG","3A","LP","3A","INGE","3A",""))
)</f>
        <v>LP DI 3A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cfa-ensuplr-upvd-iut-perpignan-narbonne@umontpellier.fr</v>
      </c>
      <c r="G105" t="s">
        <v>140</v>
      </c>
      <c r="H105" t="str">
        <f>_xlfn.TEXTJOIN(" ",TRUE,
'Fiche formation'!$C$18,
_xlfn.SWITCH('Fiche formation'!$C$18,"DNO","2A","DE AUDIO","3A",
_xlfn.SWITCH('Fiche formation'!$C$15,"DEUST","2A","DSCG","2A","MASTER","2A","BUT","3A","DCG","3A","LG","3A","LP","3A","INGE","3A",""))
)</f>
        <v>LP DI 3A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cfa-ensuplr-upvd-iut-perpignan-narbonne@umontpellier.fr</v>
      </c>
      <c r="G106" t="s">
        <v>140</v>
      </c>
      <c r="H106" t="str">
        <f>_xlfn.TEXTJOIN(" ",TRUE,
'Fiche formation'!$C$18,
_xlfn.SWITCH('Fiche formation'!$C$18,"DNO","2A","DE AUDIO","3A",
_xlfn.SWITCH('Fiche formation'!$C$15,"DEUST","2A","DSCG","2A","MASTER","2A","BUT","3A","DCG","3A","LG","3A","LP","3A","INGE","3A",""))
)</f>
        <v>LP DI 3A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cfa-ensuplr-upvd-iut-perpignan-narbonne@umontpellier.fr</v>
      </c>
      <c r="G107" t="s">
        <v>140</v>
      </c>
      <c r="H107" t="str">
        <f>_xlfn.TEXTJOIN(" ",TRUE,
'Fiche formation'!$C$18,
_xlfn.SWITCH('Fiche formation'!$C$18,"DNO","2A","DE AUDIO","3A",
_xlfn.SWITCH('Fiche formation'!$C$15,"DEUST","2A","DSCG","2A","MASTER","2A","BUT","3A","DCG","3A","LG","3A","LP","3A","INGE","3A",""))
)</f>
        <v>LP DI 3A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cfa-ensuplr-upvd-iut-perpignan-narbonne@umontpellier.fr</v>
      </c>
      <c r="G108" t="s">
        <v>140</v>
      </c>
      <c r="H108" t="str">
        <f>_xlfn.TEXTJOIN(" ",TRUE,
'Fiche formation'!$C$18,
_xlfn.SWITCH('Fiche formation'!$C$18,"DNO","2A","DE AUDIO","3A",
_xlfn.SWITCH('Fiche formation'!$C$15,"DEUST","2A","DSCG","2A","MASTER","2A","BUT","3A","DCG","3A","LG","3A","LP","3A","INGE","3A",""))
)</f>
        <v>LP DI 3A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cfa-ensuplr-upvd-iut-perpignan-narbonne@umontpellier.fr</v>
      </c>
      <c r="G109" t="s">
        <v>140</v>
      </c>
      <c r="H109" t="str">
        <f>_xlfn.TEXTJOIN(" ",TRUE,
'Fiche formation'!$C$18,
_xlfn.SWITCH('Fiche formation'!$C$18,"DNO","2A","DE AUDIO","3A",
_xlfn.SWITCH('Fiche formation'!$C$15,"DEUST","2A","DSCG","2A","MASTER","2A","BUT","3A","DCG","3A","LG","3A","LP","3A","INGE","3A",""))
)</f>
        <v>LP DI 3A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cfa-ensuplr-upvd-iut-perpignan-narbonne@umontpellier.fr</v>
      </c>
      <c r="G110" t="s">
        <v>140</v>
      </c>
      <c r="H110" t="str">
        <f>_xlfn.TEXTJOIN(" ",TRUE,
'Fiche formation'!$C$18,
_xlfn.SWITCH('Fiche formation'!$C$18,"DNO","2A","DE AUDIO","3A",
_xlfn.SWITCH('Fiche formation'!$C$15,"DEUST","2A","DSCG","2A","MASTER","2A","BUT","3A","DCG","3A","LG","3A","LP","3A","INGE","3A",""))
)</f>
        <v>LP DI 3A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cfa-ensuplr-upvd-iut-perpignan-narbonne@umontpellier.fr</v>
      </c>
      <c r="G111" t="s">
        <v>140</v>
      </c>
      <c r="H111" t="str">
        <f>_xlfn.TEXTJOIN(" ",TRUE,
'Fiche formation'!$C$18,
_xlfn.SWITCH('Fiche formation'!$C$18,"DNO","2A","DE AUDIO","3A",
_xlfn.SWITCH('Fiche formation'!$C$15,"DEUST","2A","DSCG","2A","MASTER","2A","BUT","3A","DCG","3A","LG","3A","LP","3A","INGE","3A",""))
)</f>
        <v>LP DI 3A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cfa-ensuplr-upvd-iut-perpignan-narbonne@umontpellier.fr</v>
      </c>
      <c r="G112" t="s">
        <v>140</v>
      </c>
      <c r="H112" t="str">
        <f>_xlfn.TEXTJOIN(" ",TRUE,
'Fiche formation'!$C$18,
_xlfn.SWITCH('Fiche formation'!$C$18,"DNO","2A","DE AUDIO","3A",
_xlfn.SWITCH('Fiche formation'!$C$15,"DEUST","2A","DSCG","2A","MASTER","2A","BUT","3A","DCG","3A","LG","3A","LP","3A","INGE","3A",""))
)</f>
        <v>LP DI 3A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cfa-ensuplr-upvd-iut-perpignan-narbonne@umontpellier.fr</v>
      </c>
      <c r="G113" t="s">
        <v>140</v>
      </c>
      <c r="H113" t="str">
        <f>_xlfn.TEXTJOIN(" ",TRUE,
'Fiche formation'!$C$18,
_xlfn.SWITCH('Fiche formation'!$C$18,"DNO","2A","DE AUDIO","3A",
_xlfn.SWITCH('Fiche formation'!$C$15,"DEUST","2A","DSCG","2A","MASTER","2A","BUT","3A","DCG","3A","LG","3A","LP","3A","INGE","3A",""))
)</f>
        <v>LP DI 3A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cfa-ensuplr-upvd-iut-perpignan-narbonne@umontpellier.fr</v>
      </c>
      <c r="G114" t="s">
        <v>140</v>
      </c>
      <c r="H114" t="str">
        <f>_xlfn.TEXTJOIN(" ",TRUE,
'Fiche formation'!$C$18,
_xlfn.SWITCH('Fiche formation'!$C$18,"DNO","2A","DE AUDIO","3A",
_xlfn.SWITCH('Fiche formation'!$C$15,"DEUST","2A","DSCG","2A","MASTER","2A","BUT","3A","DCG","3A","LG","3A","LP","3A","INGE","3A",""))
)</f>
        <v>LP DI 3A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cfa-ensuplr-upvd-iut-perpignan-narbonne@umontpellier.fr</v>
      </c>
      <c r="G115" t="s">
        <v>140</v>
      </c>
      <c r="H115" t="str">
        <f>_xlfn.TEXTJOIN(" ",TRUE,
'Fiche formation'!$C$18,
_xlfn.SWITCH('Fiche formation'!$C$18,"DNO","2A","DE AUDIO","3A",
_xlfn.SWITCH('Fiche formation'!$C$15,"DEUST","2A","DSCG","2A","MASTER","2A","BUT","3A","DCG","3A","LG","3A","LP","3A","INGE","3A",""))
)</f>
        <v>LP DI 3A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cfa-ensuplr-upvd-iut-perpignan-narbonne@umontpellier.fr</v>
      </c>
      <c r="G116" t="s">
        <v>140</v>
      </c>
      <c r="H116" t="str">
        <f>_xlfn.TEXTJOIN(" ",TRUE,
'Fiche formation'!$C$18,
_xlfn.SWITCH('Fiche formation'!$C$18,"DNO","2A","DE AUDIO","3A",
_xlfn.SWITCH('Fiche formation'!$C$15,"DEUST","2A","DSCG","2A","MASTER","2A","BUT","3A","DCG","3A","LG","3A","LP","3A","INGE","3A",""))
)</f>
        <v>LP DI 3A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cfa-ensuplr-upvd-iut-perpignan-narbonne@umontpellier.fr</v>
      </c>
      <c r="G117" t="s">
        <v>140</v>
      </c>
      <c r="H117" t="str">
        <f>_xlfn.TEXTJOIN(" ",TRUE,
'Fiche formation'!$C$18,
_xlfn.SWITCH('Fiche formation'!$C$18,"DNO","2A","DE AUDIO","3A",
_xlfn.SWITCH('Fiche formation'!$C$15,"DEUST","2A","DSCG","2A","MASTER","2A","BUT","3A","DCG","3A","LG","3A","LP","3A","INGE","3A",""))
)</f>
        <v>LP DI 3A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cfa-ensuplr-upvd-iut-perpignan-narbonne@umontpellier.fr</v>
      </c>
      <c r="G118" t="s">
        <v>140</v>
      </c>
      <c r="H118" t="str">
        <f>_xlfn.TEXTJOIN(" ",TRUE,
'Fiche formation'!$C$18,
_xlfn.SWITCH('Fiche formation'!$C$18,"DNO","2A","DE AUDIO","3A",
_xlfn.SWITCH('Fiche formation'!$C$15,"DEUST","2A","DSCG","2A","MASTER","2A","BUT","3A","DCG","3A","LG","3A","LP","3A","INGE","3A",""))
)</f>
        <v>LP DI 3A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cfa-ensuplr-upvd-iut-perpignan-narbonne@umontpellier.fr</v>
      </c>
      <c r="G119" t="s">
        <v>140</v>
      </c>
      <c r="H119" t="str">
        <f>_xlfn.TEXTJOIN(" ",TRUE,
'Fiche formation'!$C$18,
_xlfn.SWITCH('Fiche formation'!$C$18,"DNO","2A","DE AUDIO","3A",
_xlfn.SWITCH('Fiche formation'!$C$15,"DEUST","2A","DSCG","2A","MASTER","2A","BUT","3A","DCG","3A","LG","3A","LP","3A","INGE","3A",""))
)</f>
        <v>LP DI 3A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cfa-ensuplr-upvd-iut-perpignan-narbonne@umontpellier.fr</v>
      </c>
      <c r="G120" t="s">
        <v>140</v>
      </c>
      <c r="H120" t="str">
        <f>_xlfn.TEXTJOIN(" ",TRUE,
'Fiche formation'!$C$18,
_xlfn.SWITCH('Fiche formation'!$C$18,"DNO","2A","DE AUDIO","3A",
_xlfn.SWITCH('Fiche formation'!$C$15,"DEUST","2A","DSCG","2A","MASTER","2A","BUT","3A","DCG","3A","LG","3A","LP","3A","INGE","3A",""))
)</f>
        <v>LP DI 3A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cfa-ensuplr-upvd-iut-perpignan-narbonne@umontpellier.fr</v>
      </c>
      <c r="G121" t="s">
        <v>140</v>
      </c>
      <c r="H121" t="str">
        <f>_xlfn.TEXTJOIN(" ",TRUE,
'Fiche formation'!$C$18,
_xlfn.SWITCH('Fiche formation'!$C$18,"DNO","2A","DE AUDIO","3A",
_xlfn.SWITCH('Fiche formation'!$C$15,"DEUST","2A","DSCG","2A","MASTER","2A","BUT","3A","DCG","3A","LG","3A","LP","3A","INGE","3A",""))
)</f>
        <v>LP DI 3A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cfa-ensuplr-upvd-iut-perpignan-narbonne@umontpellier.fr</v>
      </c>
      <c r="G122" t="s">
        <v>140</v>
      </c>
      <c r="H122" t="str">
        <f>_xlfn.TEXTJOIN(" ",TRUE,
'Fiche formation'!$C$18,
_xlfn.SWITCH('Fiche formation'!$C$18,"DNO","2A","DE AUDIO","3A",
_xlfn.SWITCH('Fiche formation'!$C$15,"DEUST","2A","DSCG","2A","MASTER","2A","BUT","3A","DCG","3A","LG","3A","LP","3A","INGE","3A",""))
)</f>
        <v>LP DI 3A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cfa-ensuplr-upvd-iut-perpignan-narbonne@umontpellier.fr</v>
      </c>
      <c r="G123" t="s">
        <v>140</v>
      </c>
      <c r="H123" t="str">
        <f>_xlfn.TEXTJOIN(" ",TRUE,
'Fiche formation'!$C$18,
_xlfn.SWITCH('Fiche formation'!$C$18,"DNO","2A","DE AUDIO","3A",
_xlfn.SWITCH('Fiche formation'!$C$15,"DEUST","2A","DSCG","2A","MASTER","2A","BUT","3A","DCG","3A","LG","3A","LP","3A","INGE","3A",""))
)</f>
        <v>LP DI 3A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cfa-ensuplr-upvd-iut-perpignan-narbonne@umontpellier.fr</v>
      </c>
      <c r="G124" t="s">
        <v>140</v>
      </c>
      <c r="H124" t="str">
        <f>_xlfn.TEXTJOIN(" ",TRUE,
'Fiche formation'!$C$18,
_xlfn.SWITCH('Fiche formation'!$C$18,"DNO","2A","DE AUDIO","3A",
_xlfn.SWITCH('Fiche formation'!$C$15,"DEUST","2A","DSCG","2A","MASTER","2A","BUT","3A","DCG","3A","LG","3A","LP","3A","INGE","3A",""))
)</f>
        <v>LP DI 3A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cfa-ensuplr-upvd-iut-perpignan-narbonne@umontpellier.fr</v>
      </c>
      <c r="G125" t="s">
        <v>140</v>
      </c>
      <c r="H125" t="str">
        <f>_xlfn.TEXTJOIN(" ",TRUE,
'Fiche formation'!$C$18,
_xlfn.SWITCH('Fiche formation'!$C$18,"DNO","2A","DE AUDIO","3A",
_xlfn.SWITCH('Fiche formation'!$C$15,"DEUST","2A","DSCG","2A","MASTER","2A","BUT","3A","DCG","3A","LG","3A","LP","3A","INGE","3A",""))
)</f>
        <v>LP DI 3A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cfa-ensuplr-upvd-iut-perpignan-narbonne@umontpellier.fr</v>
      </c>
      <c r="G126" t="s">
        <v>140</v>
      </c>
      <c r="H126" t="str">
        <f>_xlfn.TEXTJOIN(" ",TRUE,
'Fiche formation'!$C$18,
_xlfn.SWITCH('Fiche formation'!$C$18,"DNO","2A","DE AUDIO","3A",
_xlfn.SWITCH('Fiche formation'!$C$15,"DEUST","2A","DSCG","2A","MASTER","2A","BUT","3A","DCG","3A","LG","3A","LP","3A","INGE","3A",""))
)</f>
        <v>LP DI 3A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cfa-ensuplr-upvd-iut-perpignan-narbonne@umontpellier.fr</v>
      </c>
      <c r="G127" t="s">
        <v>140</v>
      </c>
      <c r="H127" t="str">
        <f>_xlfn.TEXTJOIN(" ",TRUE,
'Fiche formation'!$C$18,
_xlfn.SWITCH('Fiche formation'!$C$18,"DNO","2A","DE AUDIO","3A",
_xlfn.SWITCH('Fiche formation'!$C$15,"DEUST","2A","DSCG","2A","MASTER","2A","BUT","3A","DCG","3A","LG","3A","LP","3A","INGE","3A",""))
)</f>
        <v>LP DI 3A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cfa-ensuplr-upvd-iut-perpignan-narbonne@umontpellier.fr</v>
      </c>
      <c r="G128" t="s">
        <v>140</v>
      </c>
      <c r="H128" t="str">
        <f>_xlfn.TEXTJOIN(" ",TRUE,
'Fiche formation'!$C$18,
_xlfn.SWITCH('Fiche formation'!$C$18,"DNO","2A","DE AUDIO","3A",
_xlfn.SWITCH('Fiche formation'!$C$15,"DEUST","2A","DSCG","2A","MASTER","2A","BUT","3A","DCG","3A","LG","3A","LP","3A","INGE","3A",""))
)</f>
        <v>LP DI 3A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cfa-ensuplr-upvd-iut-perpignan-narbonne@umontpellier.fr</v>
      </c>
      <c r="G129" t="s">
        <v>140</v>
      </c>
      <c r="H129" t="str">
        <f>_xlfn.TEXTJOIN(" ",TRUE,
'Fiche formation'!$C$18,
_xlfn.SWITCH('Fiche formation'!$C$18,"DNO","2A","DE AUDIO","3A",
_xlfn.SWITCH('Fiche formation'!$C$15,"DEUST","2A","DSCG","2A","MASTER","2A","BUT","3A","DCG","3A","LG","3A","LP","3A","INGE","3A",""))
)</f>
        <v>LP DI 3A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cfa-ensuplr-upvd-iut-perpignan-narbonne@umontpellier.fr</v>
      </c>
      <c r="G130" t="s">
        <v>140</v>
      </c>
      <c r="H130" t="str">
        <f>_xlfn.TEXTJOIN(" ",TRUE,
'Fiche formation'!$C$18,
_xlfn.SWITCH('Fiche formation'!$C$18,"DNO","2A","DE AUDIO","3A",
_xlfn.SWITCH('Fiche formation'!$C$15,"DEUST","2A","DSCG","2A","MASTER","2A","BUT","3A","DCG","3A","LG","3A","LP","3A","INGE","3A",""))
)</f>
        <v>LP DI 3A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cfa-ensuplr-upvd-iut-perpignan-narbonne@umontpellier.fr</v>
      </c>
      <c r="G131" t="s">
        <v>140</v>
      </c>
      <c r="H131" t="str">
        <f>_xlfn.TEXTJOIN(" ",TRUE,
'Fiche formation'!$C$18,
_xlfn.SWITCH('Fiche formation'!$C$18,"DNO","2A","DE AUDIO","3A",
_xlfn.SWITCH('Fiche formation'!$C$15,"DEUST","2A","DSCG","2A","MASTER","2A","BUT","3A","DCG","3A","LG","3A","LP","3A","INGE","3A",""))
)</f>
        <v>LP DI 3A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cfa-ensuplr-upvd-iut-perpignan-narbonne@umontpellier.fr</v>
      </c>
      <c r="G132" t="s">
        <v>140</v>
      </c>
      <c r="H132" t="str">
        <f>_xlfn.TEXTJOIN(" ",TRUE,
'Fiche formation'!$C$18,
_xlfn.SWITCH('Fiche formation'!$C$18,"DNO","2A","DE AUDIO","3A",
_xlfn.SWITCH('Fiche formation'!$C$15,"DEUST","2A","DSCG","2A","MASTER","2A","BUT","3A","DCG","3A","LG","3A","LP","3A","INGE","3A",""))
)</f>
        <v>LP DI 3A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cfa-ensuplr-upvd-iut-perpignan-narbonne@umontpellier.fr</v>
      </c>
      <c r="G133" t="s">
        <v>140</v>
      </c>
      <c r="H133" t="str">
        <f>_xlfn.TEXTJOIN(" ",TRUE,
'Fiche formation'!$C$18,
_xlfn.SWITCH('Fiche formation'!$C$18,"DNO","2A","DE AUDIO","3A",
_xlfn.SWITCH('Fiche formation'!$C$15,"DEUST","2A","DSCG","2A","MASTER","2A","BUT","3A","DCG","3A","LG","3A","LP","3A","INGE","3A",""))
)</f>
        <v>LP DI 3A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cfa-ensuplr-upvd-iut-perpignan-narbonne@umontpellier.fr</v>
      </c>
      <c r="G134" t="s">
        <v>140</v>
      </c>
      <c r="H134" t="str">
        <f>_xlfn.TEXTJOIN(" ",TRUE,
'Fiche formation'!$C$18,
_xlfn.SWITCH('Fiche formation'!$C$18,"DNO","2A","DE AUDIO","3A",
_xlfn.SWITCH('Fiche formation'!$C$15,"DEUST","2A","DSCG","2A","MASTER","2A","BUT","3A","DCG","3A","LG","3A","LP","3A","INGE","3A",""))
)</f>
        <v>LP DI 3A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cfa-ensuplr-upvd-iut-perpignan-narbonne@umontpellier.fr</v>
      </c>
      <c r="G135" t="s">
        <v>140</v>
      </c>
      <c r="H135" t="str">
        <f>_xlfn.TEXTJOIN(" ",TRUE,
'Fiche formation'!$C$18,
_xlfn.SWITCH('Fiche formation'!$C$18,"DNO","2A","DE AUDIO","3A",
_xlfn.SWITCH('Fiche formation'!$C$15,"DEUST","2A","DSCG","2A","MASTER","2A","BUT","3A","DCG","3A","LG","3A","LP","3A","INGE","3A",""))
)</f>
        <v>LP DI 3A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cfa-ensuplr-upvd-iut-perpignan-narbonne@umontpellier.fr</v>
      </c>
      <c r="G136" t="s">
        <v>140</v>
      </c>
      <c r="H136" t="str">
        <f>_xlfn.TEXTJOIN(" ",TRUE,
'Fiche formation'!$C$18,
_xlfn.SWITCH('Fiche formation'!$C$18,"DNO","2A","DE AUDIO","3A",
_xlfn.SWITCH('Fiche formation'!$C$15,"DEUST","2A","DSCG","2A","MASTER","2A","BUT","3A","DCG","3A","LG","3A","LP","3A","INGE","3A",""))
)</f>
        <v>LP DI 3A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cfa-ensuplr-upvd-iut-perpignan-narbonne@umontpellier.fr</v>
      </c>
      <c r="G137" t="s">
        <v>140</v>
      </c>
      <c r="H137" t="str">
        <f>_xlfn.TEXTJOIN(" ",TRUE,
'Fiche formation'!$C$18,
_xlfn.SWITCH('Fiche formation'!$C$18,"DNO","2A","DE AUDIO","3A",
_xlfn.SWITCH('Fiche formation'!$C$15,"DEUST","2A","DSCG","2A","MASTER","2A","BUT","3A","DCG","3A","LG","3A","LP","3A","INGE","3A",""))
)</f>
        <v>LP DI 3A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cfa-ensuplr-upvd-iut-perpignan-narbonne@umontpellier.fr</v>
      </c>
      <c r="G138" t="s">
        <v>140</v>
      </c>
      <c r="H138" t="str">
        <f>_xlfn.TEXTJOIN(" ",TRUE,
'Fiche formation'!$C$18,
_xlfn.SWITCH('Fiche formation'!$C$18,"DNO","2A","DE AUDIO","3A",
_xlfn.SWITCH('Fiche formation'!$C$15,"DEUST","2A","DSCG","2A","MASTER","2A","BUT","3A","DCG","3A","LG","3A","LP","3A","INGE","3A",""))
)</f>
        <v>LP DI 3A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cfa-ensuplr-upvd-iut-perpignan-narbonne@umontpellier.fr</v>
      </c>
      <c r="G139" t="s">
        <v>140</v>
      </c>
      <c r="H139" t="str">
        <f>_xlfn.TEXTJOIN(" ",TRUE,
'Fiche formation'!$C$18,
_xlfn.SWITCH('Fiche formation'!$C$18,"DNO","2A","DE AUDIO","3A",
_xlfn.SWITCH('Fiche formation'!$C$15,"DEUST","2A","DSCG","2A","MASTER","2A","BUT","3A","DCG","3A","LG","3A","LP","3A","INGE","3A",""))
)</f>
        <v>LP DI 3A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cfa-ensuplr-upvd-iut-perpignan-narbonne@umontpellier.fr</v>
      </c>
      <c r="G140" t="s">
        <v>140</v>
      </c>
      <c r="H140" t="str">
        <f>_xlfn.TEXTJOIN(" ",TRUE,
'Fiche formation'!$C$18,
_xlfn.SWITCH('Fiche formation'!$C$18,"DNO","2A","DE AUDIO","3A",
_xlfn.SWITCH('Fiche formation'!$C$15,"DEUST","2A","DSCG","2A","MASTER","2A","BUT","3A","DCG","3A","LG","3A","LP","3A","INGE","3A",""))
)</f>
        <v>LP DI 3A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cfa-ensuplr-upvd-iut-perpignan-narbonne@umontpellier.fr</v>
      </c>
      <c r="G141" t="s">
        <v>140</v>
      </c>
      <c r="H141" t="str">
        <f>_xlfn.TEXTJOIN(" ",TRUE,
'Fiche formation'!$C$18,
_xlfn.SWITCH('Fiche formation'!$C$18,"DNO","2A","DE AUDIO","3A",
_xlfn.SWITCH('Fiche formation'!$C$15,"DEUST","2A","DSCG","2A","MASTER","2A","BUT","3A","DCG","3A","LG","3A","LP","3A","INGE","3A",""))
)</f>
        <v>LP DI 3A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cfa-ensuplr-upvd-iut-perpignan-narbonne@umontpellier.fr</v>
      </c>
      <c r="G142" t="s">
        <v>140</v>
      </c>
      <c r="H142" t="str">
        <f>_xlfn.TEXTJOIN(" ",TRUE,
'Fiche formation'!$C$18,
_xlfn.SWITCH('Fiche formation'!$C$18,"DNO","2A","DE AUDIO","3A",
_xlfn.SWITCH('Fiche formation'!$C$15,"DEUST","2A","DSCG","2A","MASTER","2A","BUT","3A","DCG","3A","LG","3A","LP","3A","INGE","3A",""))
)</f>
        <v>LP DI 3A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cfa-ensuplr-upvd-iut-perpignan-narbonne@umontpellier.fr</v>
      </c>
      <c r="G143" t="s">
        <v>140</v>
      </c>
      <c r="H143" t="str">
        <f>_xlfn.TEXTJOIN(" ",TRUE,
'Fiche formation'!$C$18,
_xlfn.SWITCH('Fiche formation'!$C$18,"DNO","2A","DE AUDIO","3A",
_xlfn.SWITCH('Fiche formation'!$C$15,"DEUST","2A","DSCG","2A","MASTER","2A","BUT","3A","DCG","3A","LG","3A","LP","3A","INGE","3A",""))
)</f>
        <v>LP DI 3A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cfa-ensuplr-upvd-iut-perpignan-narbonne@umontpellier.fr</v>
      </c>
      <c r="G144" t="s">
        <v>140</v>
      </c>
      <c r="H144" t="str">
        <f>_xlfn.TEXTJOIN(" ",TRUE,
'Fiche formation'!$C$18,
_xlfn.SWITCH('Fiche formation'!$C$18,"DNO","2A","DE AUDIO","3A",
_xlfn.SWITCH('Fiche formation'!$C$15,"DEUST","2A","DSCG","2A","MASTER","2A","BUT","3A","DCG","3A","LG","3A","LP","3A","INGE","3A",""))
)</f>
        <v>LP DI 3A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cfa-ensuplr-upvd-iut-perpignan-narbonne@umontpellier.fr</v>
      </c>
      <c r="G145" t="s">
        <v>140</v>
      </c>
      <c r="H145" t="str">
        <f>_xlfn.TEXTJOIN(" ",TRUE,
'Fiche formation'!$C$18,
_xlfn.SWITCH('Fiche formation'!$C$18,"DNO","2A","DE AUDIO","3A",
_xlfn.SWITCH('Fiche formation'!$C$15,"DEUST","2A","DSCG","2A","MASTER","2A","BUT","3A","DCG","3A","LG","3A","LP","3A","INGE","3A",""))
)</f>
        <v>LP DI 3A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cfa-ensuplr-upvd-iut-perpignan-narbonne@umontpellier.fr</v>
      </c>
      <c r="G146" t="s">
        <v>140</v>
      </c>
      <c r="H146" t="str">
        <f>_xlfn.TEXTJOIN(" ",TRUE,
'Fiche formation'!$C$18,
_xlfn.SWITCH('Fiche formation'!$C$18,"DNO","2A","DE AUDIO","3A",
_xlfn.SWITCH('Fiche formation'!$C$15,"DEUST","2A","DSCG","2A","MASTER","2A","BUT","3A","DCG","3A","LG","3A","LP","3A","INGE","3A",""))
)</f>
        <v>LP DI 3A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cfa-ensuplr-upvd-iut-perpignan-narbonne@umontpellier.fr</v>
      </c>
      <c r="G147" t="s">
        <v>140</v>
      </c>
      <c r="H147" t="str">
        <f>_xlfn.TEXTJOIN(" ",TRUE,
'Fiche formation'!$C$18,
_xlfn.SWITCH('Fiche formation'!$C$18,"DNO","2A","DE AUDIO","3A",
_xlfn.SWITCH('Fiche formation'!$C$15,"DEUST","2A","DSCG","2A","MASTER","2A","BUT","3A","DCG","3A","LG","3A","LP","3A","INGE","3A",""))
)</f>
        <v>LP DI 3A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cfa-ensuplr-upvd-iut-perpignan-narbonne@umontpellier.fr</v>
      </c>
      <c r="G148" t="s">
        <v>140</v>
      </c>
      <c r="H148" t="str">
        <f>_xlfn.TEXTJOIN(" ",TRUE,
'Fiche formation'!$C$18,
_xlfn.SWITCH('Fiche formation'!$C$18,"DNO","2A","DE AUDIO","3A",
_xlfn.SWITCH('Fiche formation'!$C$15,"DEUST","2A","DSCG","2A","MASTER","2A","BUT","3A","DCG","3A","LG","3A","LP","3A","INGE","3A",""))
)</f>
        <v>LP DI 3A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cfa-ensuplr-upvd-iut-perpignan-narbonne@umontpellier.fr</v>
      </c>
      <c r="G149" t="s">
        <v>140</v>
      </c>
      <c r="H149" t="str">
        <f>_xlfn.TEXTJOIN(" ",TRUE,
'Fiche formation'!$C$18,
_xlfn.SWITCH('Fiche formation'!$C$18,"DNO","2A","DE AUDIO","3A",
_xlfn.SWITCH('Fiche formation'!$C$15,"DEUST","2A","DSCG","2A","MASTER","2A","BUT","3A","DCG","3A","LG","3A","LP","3A","INGE","3A",""))
)</f>
        <v>LP DI 3A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cfa-ensuplr-upvd-iut-perpignan-narbonne@umontpellier.fr</v>
      </c>
      <c r="G150" t="s">
        <v>140</v>
      </c>
      <c r="H150" t="str">
        <f>_xlfn.TEXTJOIN(" ",TRUE,
'Fiche formation'!$C$18,
_xlfn.SWITCH('Fiche formation'!$C$18,"DNO","2A","DE AUDIO","3A",
_xlfn.SWITCH('Fiche formation'!$C$15,"DEUST","2A","DSCG","2A","MASTER","2A","BUT","3A","DCG","3A","LG","3A","LP","3A","INGE","3A",""))
)</f>
        <v>LP DI 3A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cfa-ensuplr-upvd-iut-perpignan-narbonne@umontpellier.fr</v>
      </c>
      <c r="G151" t="s">
        <v>140</v>
      </c>
      <c r="H151" t="str">
        <f>_xlfn.TEXTJOIN(" ",TRUE,
'Fiche formation'!$C$18,
_xlfn.SWITCH('Fiche formation'!$C$18,"DNO","2A","DE AUDIO","3A",
_xlfn.SWITCH('Fiche formation'!$C$15,"DEUST","2A","DSCG","2A","MASTER","2A","BUT","3A","DCG","3A","LG","3A","LP","3A","INGE","3A",""))
)</f>
        <v>LP DI 3A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cfa-ensuplr-upvd-iut-perpignan-narbonne@umontpellier.fr</v>
      </c>
      <c r="G152" t="s">
        <v>140</v>
      </c>
      <c r="H152" t="str">
        <f>_xlfn.TEXTJOIN(" ",TRUE,
'Fiche formation'!$C$18,
_xlfn.SWITCH('Fiche formation'!$C$18,"DNO","2A","DE AUDIO","3A",
_xlfn.SWITCH('Fiche formation'!$C$15,"DEUST","2A","DSCG","2A","MASTER","2A","BUT","3A","DCG","3A","LG","3A","LP","3A","INGE","3A",""))
)</f>
        <v>LP DI 3A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cfa-ensuplr-upvd-iut-perpignan-narbonne@umontpellier.fr</v>
      </c>
      <c r="G153" t="s">
        <v>140</v>
      </c>
      <c r="H153" t="str">
        <f>_xlfn.TEXTJOIN(" ",TRUE,
'Fiche formation'!$C$18,
_xlfn.SWITCH('Fiche formation'!$C$18,"DNO","2A","DE AUDIO","3A",
_xlfn.SWITCH('Fiche formation'!$C$15,"DEUST","2A","DSCG","2A","MASTER","2A","BUT","3A","DCG","3A","LG","3A","LP","3A","INGE","3A",""))
)</f>
        <v>LP DI 3A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cfa-ensuplr-upvd-iut-perpignan-narbonne@umontpellier.fr</v>
      </c>
      <c r="G154" t="s">
        <v>140</v>
      </c>
      <c r="H154" t="str">
        <f>_xlfn.TEXTJOIN(" ",TRUE,
'Fiche formation'!$C$18,
_xlfn.SWITCH('Fiche formation'!$C$18,"DNO","2A","DE AUDIO","3A",
_xlfn.SWITCH('Fiche formation'!$C$15,"DEUST","2A","DSCG","2A","MASTER","2A","BUT","3A","DCG","3A","LG","3A","LP","3A","INGE","3A",""))
)</f>
        <v>LP DI 3A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cfa-ensuplr-upvd-iut-perpignan-narbonne@umontpellier.fr</v>
      </c>
      <c r="G155" t="s">
        <v>140</v>
      </c>
      <c r="H155" t="str">
        <f>_xlfn.TEXTJOIN(" ",TRUE,
'Fiche formation'!$C$18,
_xlfn.SWITCH('Fiche formation'!$C$18,"DNO","2A","DE AUDIO","3A",
_xlfn.SWITCH('Fiche formation'!$C$15,"DEUST","2A","DSCG","2A","MASTER","2A","BUT","3A","DCG","3A","LG","3A","LP","3A","INGE","3A",""))
)</f>
        <v>LP DI 3A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cfa-ensuplr-upvd-iut-perpignan-narbonne@umontpellier.fr</v>
      </c>
      <c r="G156" t="s">
        <v>140</v>
      </c>
      <c r="H156" t="str">
        <f>_xlfn.TEXTJOIN(" ",TRUE,
'Fiche formation'!$C$18,
_xlfn.SWITCH('Fiche formation'!$C$18,"DNO","2A","DE AUDIO","3A",
_xlfn.SWITCH('Fiche formation'!$C$15,"DEUST","2A","DSCG","2A","MASTER","2A","BUT","3A","DCG","3A","LG","3A","LP","3A","INGE","3A",""))
)</f>
        <v>LP DI 3A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cfa-ensuplr-upvd-iut-perpignan-narbonne@umontpellier.fr</v>
      </c>
      <c r="G157" t="s">
        <v>140</v>
      </c>
      <c r="H157" t="str">
        <f>_xlfn.TEXTJOIN(" ",TRUE,
'Fiche formation'!$C$18,
_xlfn.SWITCH('Fiche formation'!$C$18,"DNO","2A","DE AUDIO","3A",
_xlfn.SWITCH('Fiche formation'!$C$15,"DEUST","2A","DSCG","2A","MASTER","2A","BUT","3A","DCG","3A","LG","3A","LP","3A","INGE","3A",""))
)</f>
        <v>LP DI 3A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cfa-ensuplr-upvd-iut-perpignan-narbonne@umontpellier.fr</v>
      </c>
      <c r="G158" t="s">
        <v>140</v>
      </c>
      <c r="H158" t="str">
        <f>_xlfn.TEXTJOIN(" ",TRUE,
'Fiche formation'!$C$18,
_xlfn.SWITCH('Fiche formation'!$C$18,"DNO","2A","DE AUDIO","3A",
_xlfn.SWITCH('Fiche formation'!$C$15,"DEUST","2A","DSCG","2A","MASTER","2A","BUT","3A","DCG","3A","LG","3A","LP","3A","INGE","3A",""))
)</f>
        <v>LP DI 3A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cfa-ensuplr-upvd-iut-perpignan-narbonne@umontpellier.fr</v>
      </c>
      <c r="G159" t="s">
        <v>140</v>
      </c>
      <c r="H159" t="str">
        <f>_xlfn.TEXTJOIN(" ",TRUE,
'Fiche formation'!$C$18,
_xlfn.SWITCH('Fiche formation'!$C$18,"DNO","2A","DE AUDIO","3A",
_xlfn.SWITCH('Fiche formation'!$C$15,"DEUST","2A","DSCG","2A","MASTER","2A","BUT","3A","DCG","3A","LG","3A","LP","3A","INGE","3A",""))
)</f>
        <v>LP DI 3A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cfa-ensuplr-upvd-iut-perpignan-narbonne@umontpellier.fr</v>
      </c>
      <c r="G160" t="s">
        <v>140</v>
      </c>
      <c r="H160" t="str">
        <f>_xlfn.TEXTJOIN(" ",TRUE,
'Fiche formation'!$C$18,
_xlfn.SWITCH('Fiche formation'!$C$18,"DNO","2A","DE AUDIO","3A",
_xlfn.SWITCH('Fiche formation'!$C$15,"DEUST","2A","DSCG","2A","MASTER","2A","BUT","3A","DCG","3A","LG","3A","LP","3A","INGE","3A",""))
)</f>
        <v>LP DI 3A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cfa-ensuplr-upvd-iut-perpignan-narbonne@umontpellier.fr</v>
      </c>
      <c r="G161" t="s">
        <v>140</v>
      </c>
      <c r="H161" t="str">
        <f>_xlfn.TEXTJOIN(" ",TRUE,
'Fiche formation'!$C$18,
_xlfn.SWITCH('Fiche formation'!$C$18,"DNO","2A","DE AUDIO","3A",
_xlfn.SWITCH('Fiche formation'!$C$15,"DEUST","2A","DSCG","2A","MASTER","2A","BUT","3A","DCG","3A","LG","3A","LP","3A","INGE","3A",""))
)</f>
        <v>LP DI 3A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cfa-ensuplr-upvd-iut-perpignan-narbonne@umontpellier.fr</v>
      </c>
      <c r="G162" t="s">
        <v>140</v>
      </c>
      <c r="H162" t="str">
        <f>_xlfn.TEXTJOIN(" ",TRUE,
'Fiche formation'!$C$18,
_xlfn.SWITCH('Fiche formation'!$C$18,"DNO","2A","DE AUDIO","3A",
_xlfn.SWITCH('Fiche formation'!$C$15,"DEUST","2A","DSCG","2A","MASTER","2A","BUT","3A","DCG","3A","LG","3A","LP","3A","INGE","3A",""))
)</f>
        <v>LP DI 3A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cfa-ensuplr-upvd-iut-perpignan-narbonne@umontpellier.fr</v>
      </c>
      <c r="G163" t="s">
        <v>140</v>
      </c>
      <c r="H163" t="str">
        <f>_xlfn.TEXTJOIN(" ",TRUE,
'Fiche formation'!$C$18,
_xlfn.SWITCH('Fiche formation'!$C$18,"DNO","2A","DE AUDIO","3A",
_xlfn.SWITCH('Fiche formation'!$C$15,"DEUST","2A","DSCG","2A","MASTER","2A","BUT","3A","DCG","3A","LG","3A","LP","3A","INGE","3A",""))
)</f>
        <v>LP DI 3A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cfa-ensuplr-upvd-iut-perpignan-narbonne@umontpellier.fr</v>
      </c>
      <c r="G164" t="s">
        <v>140</v>
      </c>
      <c r="H164" t="str">
        <f>_xlfn.TEXTJOIN(" ",TRUE,
'Fiche formation'!$C$18,
_xlfn.SWITCH('Fiche formation'!$C$18,"DNO","2A","DE AUDIO","3A",
_xlfn.SWITCH('Fiche formation'!$C$15,"DEUST","2A","DSCG","2A","MASTER","2A","BUT","3A","DCG","3A","LG","3A","LP","3A","INGE","3A",""))
)</f>
        <v>LP DI 3A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cfa-ensuplr-upvd-iut-perpignan-narbonne@umontpellier.fr</v>
      </c>
      <c r="G165" t="s">
        <v>140</v>
      </c>
      <c r="H165" t="str">
        <f>_xlfn.TEXTJOIN(" ",TRUE,
'Fiche formation'!$C$18,
_xlfn.SWITCH('Fiche formation'!$C$18,"DNO","2A","DE AUDIO","3A",
_xlfn.SWITCH('Fiche formation'!$C$15,"DEUST","2A","DSCG","2A","MASTER","2A","BUT","3A","DCG","3A","LG","3A","LP","3A","INGE","3A",""))
)</f>
        <v>LP DI 3A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cfa-ensuplr-upvd-iut-perpignan-narbonne@umontpellier.fr</v>
      </c>
      <c r="G166" t="s">
        <v>140</v>
      </c>
      <c r="H166" t="str">
        <f>_xlfn.TEXTJOIN(" ",TRUE,
'Fiche formation'!$C$18,
_xlfn.SWITCH('Fiche formation'!$C$18,"DNO","2A","DE AUDIO","3A",
_xlfn.SWITCH('Fiche formation'!$C$15,"DEUST","2A","DSCG","2A","MASTER","2A","BUT","3A","DCG","3A","LG","3A","LP","3A","INGE","3A",""))
)</f>
        <v>LP DI 3A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cfa-ensuplr-upvd-iut-perpignan-narbonne@umontpellier.fr</v>
      </c>
      <c r="G167" t="s">
        <v>140</v>
      </c>
      <c r="H167" t="str">
        <f>_xlfn.TEXTJOIN(" ",TRUE,
'Fiche formation'!$C$18,
_xlfn.SWITCH('Fiche formation'!$C$18,"DNO","2A","DE AUDIO","3A",
_xlfn.SWITCH('Fiche formation'!$C$15,"DEUST","2A","DSCG","2A","MASTER","2A","BUT","3A","DCG","3A","LG","3A","LP","3A","INGE","3A",""))
)</f>
        <v>LP DI 3A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cfa-ensuplr-upvd-iut-perpignan-narbonne@umontpellier.fr</v>
      </c>
      <c r="G168" t="s">
        <v>140</v>
      </c>
      <c r="H168" t="str">
        <f>_xlfn.TEXTJOIN(" ",TRUE,
'Fiche formation'!$C$18,
_xlfn.SWITCH('Fiche formation'!$C$18,"DNO","2A","DE AUDIO","3A",
_xlfn.SWITCH('Fiche formation'!$C$15,"DEUST","2A","DSCG","2A","MASTER","2A","BUT","3A","DCG","3A","LG","3A","LP","3A","INGE","3A",""))
)</f>
        <v>LP DI 3A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cfa-ensuplr-upvd-iut-perpignan-narbonne@umontpellier.fr</v>
      </c>
      <c r="G169" t="s">
        <v>140</v>
      </c>
      <c r="H169" t="str">
        <f>_xlfn.TEXTJOIN(" ",TRUE,
'Fiche formation'!$C$18,
_xlfn.SWITCH('Fiche formation'!$C$18,"DNO","2A","DE AUDIO","3A",
_xlfn.SWITCH('Fiche formation'!$C$15,"DEUST","2A","DSCG","2A","MASTER","2A","BUT","3A","DCG","3A","LG","3A","LP","3A","INGE","3A",""))
)</f>
        <v>LP DI 3A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cfa-ensuplr-upvd-iut-perpignan-narbonne@umontpellier.fr</v>
      </c>
      <c r="G170" t="s">
        <v>140</v>
      </c>
      <c r="H170" t="str">
        <f>_xlfn.TEXTJOIN(" ",TRUE,
'Fiche formation'!$C$18,
_xlfn.SWITCH('Fiche formation'!$C$18,"DNO","2A","DE AUDIO","3A",
_xlfn.SWITCH('Fiche formation'!$C$15,"DEUST","2A","DSCG","2A","MASTER","2A","BUT","3A","DCG","3A","LG","3A","LP","3A","INGE","3A",""))
)</f>
        <v>LP DI 3A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cfa-ensuplr-upvd-iut-perpignan-narbonne@umontpellier.fr</v>
      </c>
      <c r="G171" t="s">
        <v>140</v>
      </c>
      <c r="H171" t="str">
        <f>_xlfn.TEXTJOIN(" ",TRUE,
'Fiche formation'!$C$18,
_xlfn.SWITCH('Fiche formation'!$C$18,"DNO","2A","DE AUDIO","3A",
_xlfn.SWITCH('Fiche formation'!$C$15,"DEUST","2A","DSCG","2A","MASTER","2A","BUT","3A","DCG","3A","LG","3A","LP","3A","INGE","3A",""))
)</f>
        <v>LP DI 3A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cfa-ensuplr-upvd-iut-perpignan-narbonne@umontpellier.fr</v>
      </c>
      <c r="G172" t="s">
        <v>140</v>
      </c>
      <c r="H172" t="str">
        <f>_xlfn.TEXTJOIN(" ",TRUE,
'Fiche formation'!$C$18,
_xlfn.SWITCH('Fiche formation'!$C$18,"DNO","2A","DE AUDIO","3A",
_xlfn.SWITCH('Fiche formation'!$C$15,"DEUST","2A","DSCG","2A","MASTER","2A","BUT","3A","DCG","3A","LG","3A","LP","3A","INGE","3A",""))
)</f>
        <v>LP DI 3A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cfa-ensuplr-upvd-iut-perpignan-narbonne@umontpellier.fr</v>
      </c>
      <c r="G173" t="s">
        <v>140</v>
      </c>
      <c r="H173" t="str">
        <f>_xlfn.TEXTJOIN(" ",TRUE,
'Fiche formation'!$C$18,
_xlfn.SWITCH('Fiche formation'!$C$18,"DNO","2A","DE AUDIO","3A",
_xlfn.SWITCH('Fiche formation'!$C$15,"DEUST","2A","DSCG","2A","MASTER","2A","BUT","3A","DCG","3A","LG","3A","LP","3A","INGE","3A",""))
)</f>
        <v>LP DI 3A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cfa-ensuplr-upvd-iut-perpignan-narbonne@umontpellier.fr</v>
      </c>
      <c r="G174" t="s">
        <v>140</v>
      </c>
      <c r="H174" t="str">
        <f>_xlfn.TEXTJOIN(" ",TRUE,
'Fiche formation'!$C$18,
_xlfn.SWITCH('Fiche formation'!$C$18,"DNO","2A","DE AUDIO","3A",
_xlfn.SWITCH('Fiche formation'!$C$15,"DEUST","2A","DSCG","2A","MASTER","2A","BUT","3A","DCG","3A","LG","3A","LP","3A","INGE","3A",""))
)</f>
        <v>LP DI 3A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cfa-ensuplr-upvd-iut-perpignan-narbonne@umontpellier.fr</v>
      </c>
      <c r="G175" t="s">
        <v>140</v>
      </c>
      <c r="H175" t="str">
        <f>_xlfn.TEXTJOIN(" ",TRUE,
'Fiche formation'!$C$18,
_xlfn.SWITCH('Fiche formation'!$C$18,"DNO","2A","DE AUDIO","3A",
_xlfn.SWITCH('Fiche formation'!$C$15,"DEUST","2A","DSCG","2A","MASTER","2A","BUT","3A","DCG","3A","LG","3A","LP","3A","INGE","3A",""))
)</f>
        <v>LP DI 3A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cfa-ensuplr-upvd-iut-perpignan-narbonne@umontpellier.fr</v>
      </c>
      <c r="G176" t="s">
        <v>140</v>
      </c>
      <c r="H176" t="str">
        <f>_xlfn.TEXTJOIN(" ",TRUE,
'Fiche formation'!$C$18,
_xlfn.SWITCH('Fiche formation'!$C$18,"DNO","2A","DE AUDIO","3A",
_xlfn.SWITCH('Fiche formation'!$C$15,"DEUST","2A","DSCG","2A","MASTER","2A","BUT","3A","DCG","3A","LG","3A","LP","3A","INGE","3A",""))
)</f>
        <v>LP DI 3A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cfa-ensuplr-upvd-iut-perpignan-narbonne@umontpellier.fr</v>
      </c>
      <c r="G177" t="s">
        <v>140</v>
      </c>
      <c r="H177" t="str">
        <f>_xlfn.TEXTJOIN(" ",TRUE,
'Fiche formation'!$C$18,
_xlfn.SWITCH('Fiche formation'!$C$18,"DNO","2A","DE AUDIO","3A",
_xlfn.SWITCH('Fiche formation'!$C$15,"DEUST","2A","DSCG","2A","MASTER","2A","BUT","3A","DCG","3A","LG","3A","LP","3A","INGE","3A",""))
)</f>
        <v>LP DI 3A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cfa-ensuplr-upvd-iut-perpignan-narbonne@umontpellier.fr</v>
      </c>
      <c r="G178" t="s">
        <v>140</v>
      </c>
      <c r="H178" t="str">
        <f>_xlfn.TEXTJOIN(" ",TRUE,
'Fiche formation'!$C$18,
_xlfn.SWITCH('Fiche formation'!$C$18,"DNO","2A","DE AUDIO","3A",
_xlfn.SWITCH('Fiche formation'!$C$15,"DEUST","2A","DSCG","2A","MASTER","2A","BUT","3A","DCG","3A","LG","3A","LP","3A","INGE","3A",""))
)</f>
        <v>LP DI 3A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cfa-ensuplr-upvd-iut-perpignan-narbonne@umontpellier.fr</v>
      </c>
      <c r="G179" t="s">
        <v>140</v>
      </c>
      <c r="H179" t="str">
        <f>_xlfn.TEXTJOIN(" ",TRUE,
'Fiche formation'!$C$18,
_xlfn.SWITCH('Fiche formation'!$C$18,"DNO","2A","DE AUDIO","3A",
_xlfn.SWITCH('Fiche formation'!$C$15,"DEUST","2A","DSCG","2A","MASTER","2A","BUT","3A","DCG","3A","LG","3A","LP","3A","INGE","3A",""))
)</f>
        <v>LP DI 3A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cfa-ensuplr-upvd-iut-perpignan-narbonne@umontpellier.fr</v>
      </c>
      <c r="G180" t="s">
        <v>140</v>
      </c>
      <c r="H180" t="str">
        <f>_xlfn.TEXTJOIN(" ",TRUE,
'Fiche formation'!$C$18,
_xlfn.SWITCH('Fiche formation'!$C$18,"DNO","2A","DE AUDIO","3A",
_xlfn.SWITCH('Fiche formation'!$C$15,"DEUST","2A","DSCG","2A","MASTER","2A","BUT","3A","DCG","3A","LG","3A","LP","3A","INGE","3A",""))
)</f>
        <v>LP DI 3A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cfa-ensuplr-upvd-iut-perpignan-narbonne@umontpellier.fr</v>
      </c>
      <c r="G181" t="s">
        <v>140</v>
      </c>
      <c r="H181" t="str">
        <f>_xlfn.TEXTJOIN(" ",TRUE,
'Fiche formation'!$C$18,
_xlfn.SWITCH('Fiche formation'!$C$18,"DNO","2A","DE AUDIO","3A",
_xlfn.SWITCH('Fiche formation'!$C$15,"DEUST","2A","DSCG","2A","MASTER","2A","BUT","3A","DCG","3A","LG","3A","LP","3A","INGE","3A",""))
)</f>
        <v>LP DI 3A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cfa-ensuplr-upvd-iut-perpignan-narbonne@umontpellier.fr</v>
      </c>
      <c r="G182" t="s">
        <v>140</v>
      </c>
      <c r="H182" t="str">
        <f>_xlfn.TEXTJOIN(" ",TRUE,
'Fiche formation'!$C$18,
_xlfn.SWITCH('Fiche formation'!$C$18,"DNO","2A","DE AUDIO","3A",
_xlfn.SWITCH('Fiche formation'!$C$15,"DEUST","2A","DSCG","2A","MASTER","2A","BUT","3A","DCG","3A","LG","3A","LP","3A","INGE","3A",""))
)</f>
        <v>LP DI 3A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cfa-ensuplr-upvd-iut-perpignan-narbonne@umontpellier.fr</v>
      </c>
      <c r="G183" t="s">
        <v>140</v>
      </c>
      <c r="H183" t="str">
        <f>_xlfn.TEXTJOIN(" ",TRUE,
'Fiche formation'!$C$18,
_xlfn.SWITCH('Fiche formation'!$C$18,"DNO","2A","DE AUDIO","3A",
_xlfn.SWITCH('Fiche formation'!$C$15,"DEUST","2A","DSCG","2A","MASTER","2A","BUT","3A","DCG","3A","LG","3A","LP","3A","INGE","3A",""))
)</f>
        <v>LP DI 3A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cfa-ensuplr-upvd-iut-perpignan-narbonne@umontpellier.fr</v>
      </c>
      <c r="G184" t="s">
        <v>140</v>
      </c>
      <c r="H184" t="str">
        <f>_xlfn.TEXTJOIN(" ",TRUE,
'Fiche formation'!$C$18,
_xlfn.SWITCH('Fiche formation'!$C$18,"DNO","2A","DE AUDIO","3A",
_xlfn.SWITCH('Fiche formation'!$C$15,"DEUST","2A","DSCG","2A","MASTER","2A","BUT","3A","DCG","3A","LG","3A","LP","3A","INGE","3A",""))
)</f>
        <v>LP DI 3A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cfa-ensuplr-upvd-iut-perpignan-narbonne@umontpellier.fr</v>
      </c>
      <c r="G185" t="s">
        <v>140</v>
      </c>
      <c r="H185" t="str">
        <f>_xlfn.TEXTJOIN(" ",TRUE,
'Fiche formation'!$C$18,
_xlfn.SWITCH('Fiche formation'!$C$18,"DNO","2A","DE AUDIO","3A",
_xlfn.SWITCH('Fiche formation'!$C$15,"DEUST","2A","DSCG","2A","MASTER","2A","BUT","3A","DCG","3A","LG","3A","LP","3A","INGE","3A",""))
)</f>
        <v>LP DI 3A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cfa-ensuplr-upvd-iut-perpignan-narbonne@umontpellier.fr</v>
      </c>
      <c r="G186" t="s">
        <v>140</v>
      </c>
      <c r="H186" t="str">
        <f>_xlfn.TEXTJOIN(" ",TRUE,
'Fiche formation'!$C$18,
_xlfn.SWITCH('Fiche formation'!$C$18,"DNO","2A","DE AUDIO","3A",
_xlfn.SWITCH('Fiche formation'!$C$15,"DEUST","2A","DSCG","2A","MASTER","2A","BUT","3A","DCG","3A","LG","3A","LP","3A","INGE","3A",""))
)</f>
        <v>LP DI 3A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cfa-ensuplr-upvd-iut-perpignan-narbonne@umontpellier.fr</v>
      </c>
      <c r="G187" t="s">
        <v>140</v>
      </c>
      <c r="H187" t="str">
        <f>_xlfn.TEXTJOIN(" ",TRUE,
'Fiche formation'!$C$18,
_xlfn.SWITCH('Fiche formation'!$C$18,"DNO","2A","DE AUDIO","3A",
_xlfn.SWITCH('Fiche formation'!$C$15,"DEUST","2A","DSCG","2A","MASTER","2A","BUT","3A","DCG","3A","LG","3A","LP","3A","INGE","3A",""))
)</f>
        <v>LP DI 3A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cfa-ensuplr-upvd-iut-perpignan-narbonne@umontpellier.fr</v>
      </c>
      <c r="G188" t="s">
        <v>140</v>
      </c>
      <c r="H188" t="str">
        <f>_xlfn.TEXTJOIN(" ",TRUE,
'Fiche formation'!$C$18,
_xlfn.SWITCH('Fiche formation'!$C$18,"DNO","2A","DE AUDIO","3A",
_xlfn.SWITCH('Fiche formation'!$C$15,"DEUST","2A","DSCG","2A","MASTER","2A","BUT","3A","DCG","3A","LG","3A","LP","3A","INGE","3A",""))
)</f>
        <v>LP DI 3A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cfa-ensuplr-upvd-iut-perpignan-narbonne@umontpellier.fr</v>
      </c>
      <c r="G189" t="s">
        <v>140</v>
      </c>
      <c r="H189" t="str">
        <f>_xlfn.TEXTJOIN(" ",TRUE,
'Fiche formation'!$C$18,
_xlfn.SWITCH('Fiche formation'!$C$18,"DNO","2A","DE AUDIO","3A",
_xlfn.SWITCH('Fiche formation'!$C$15,"DEUST","2A","DSCG","2A","MASTER","2A","BUT","3A","DCG","3A","LG","3A","LP","3A","INGE","3A",""))
)</f>
        <v>LP DI 3A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cfa-ensuplr-upvd-iut-perpignan-narbonne@umontpellier.fr</v>
      </c>
      <c r="G190" t="s">
        <v>140</v>
      </c>
      <c r="H190" t="str">
        <f>_xlfn.TEXTJOIN(" ",TRUE,
'Fiche formation'!$C$18,
_xlfn.SWITCH('Fiche formation'!$C$18,"DNO","2A","DE AUDIO","3A",
_xlfn.SWITCH('Fiche formation'!$C$15,"DEUST","2A","DSCG","2A","MASTER","2A","BUT","3A","DCG","3A","LG","3A","LP","3A","INGE","3A",""))
)</f>
        <v>LP DI 3A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cfa-ensuplr-upvd-iut-perpignan-narbonne@umontpellier.fr</v>
      </c>
      <c r="G191" t="s">
        <v>140</v>
      </c>
      <c r="H191" t="str">
        <f>_xlfn.TEXTJOIN(" ",TRUE,
'Fiche formation'!$C$18,
_xlfn.SWITCH('Fiche formation'!$C$18,"DNO","2A","DE AUDIO","3A",
_xlfn.SWITCH('Fiche formation'!$C$15,"DEUST","2A","DSCG","2A","MASTER","2A","BUT","3A","DCG","3A","LG","3A","LP","3A","INGE","3A",""))
)</f>
        <v>LP DI 3A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Entreprise</v>
      </c>
      <c r="E192">
        <f t="shared" si="10"/>
        <v>0</v>
      </c>
      <c r="F192" t="str">
        <f>_xlfn.XLOOKUP('Fiche formation'!$C$8,SitesFormations[Site de formation principal],SitesFormations[Mail pour assiduité],"")</f>
        <v>cfa-ensuplr-upvd-iut-perpignan-narbonne@umontpellier.fr</v>
      </c>
      <c r="G192" t="s">
        <v>140</v>
      </c>
      <c r="H192" t="str">
        <f>_xlfn.TEXTJOIN(" ",TRUE,
'Fiche formation'!$C$18,
_xlfn.SWITCH('Fiche formation'!$C$18,"DNO","2A","DE AUDIO","3A",
_xlfn.SWITCH('Fiche formation'!$C$15,"DEUST","2A","DSCG","2A","MASTER","2A","BUT","3A","DCG","3A","LG","3A","LP","3A","INGE","3A",""))
)</f>
        <v>LP DI 3A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Entreprise</v>
      </c>
      <c r="E193">
        <f t="shared" si="10"/>
        <v>0</v>
      </c>
      <c r="F193" t="str">
        <f>_xlfn.XLOOKUP('Fiche formation'!$C$8,SitesFormations[Site de formation principal],SitesFormations[Mail pour assiduité],"")</f>
        <v>cfa-ensuplr-upvd-iut-perpignan-narbonne@umontpellier.fr</v>
      </c>
      <c r="G193" t="s">
        <v>140</v>
      </c>
      <c r="H193" t="str">
        <f>_xlfn.TEXTJOIN(" ",TRUE,
'Fiche formation'!$C$18,
_xlfn.SWITCH('Fiche formation'!$C$18,"DNO","2A","DE AUDIO","3A",
_xlfn.SWITCH('Fiche formation'!$C$15,"DEUST","2A","DSCG","2A","MASTER","2A","BUT","3A","DCG","3A","LG","3A","LP","3A","INGE","3A",""))
)</f>
        <v>LP DI 3A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Entreprise</v>
      </c>
      <c r="E194">
        <f t="shared" si="10"/>
        <v>0</v>
      </c>
      <c r="F194" t="str">
        <f>_xlfn.XLOOKUP('Fiche formation'!$C$8,SitesFormations[Site de formation principal],SitesFormations[Mail pour assiduité],"")</f>
        <v>cfa-ensuplr-upvd-iut-perpignan-narbonne@umontpellier.fr</v>
      </c>
      <c r="G194" t="s">
        <v>140</v>
      </c>
      <c r="H194" t="str">
        <f>_xlfn.TEXTJOIN(" ",TRUE,
'Fiche formation'!$C$18,
_xlfn.SWITCH('Fiche formation'!$C$18,"DNO","2A","DE AUDIO","3A",
_xlfn.SWITCH('Fiche formation'!$C$15,"DEUST","2A","DSCG","2A","MASTER","2A","BUT","3A","DCG","3A","LG","3A","LP","3A","INGE","3A",""))
)</f>
        <v>LP DI 3A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cfa-ensuplr-upvd-iut-perpignan-narbonne@umontpellier.fr</v>
      </c>
      <c r="G195" t="s">
        <v>140</v>
      </c>
      <c r="H195" t="str">
        <f>_xlfn.TEXTJOIN(" ",TRUE,
'Fiche formation'!$C$18,
_xlfn.SWITCH('Fiche formation'!$C$18,"DNO","2A","DE AUDIO","3A",
_xlfn.SWITCH('Fiche formation'!$C$15,"DEUST","2A","DSCG","2A","MASTER","2A","BUT","3A","DCG","3A","LG","3A","LP","3A","INGE","3A",""))
)</f>
        <v>LP DI 3A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cfa-ensuplr-upvd-iut-perpignan-narbonne@umontpellier.fr</v>
      </c>
      <c r="G196" t="s">
        <v>140</v>
      </c>
      <c r="H196" t="str">
        <f>_xlfn.TEXTJOIN(" ",TRUE,
'Fiche formation'!$C$18,
_xlfn.SWITCH('Fiche formation'!$C$18,"DNO","2A","DE AUDIO","3A",
_xlfn.SWITCH('Fiche formation'!$C$15,"DEUST","2A","DSCG","2A","MASTER","2A","BUT","3A","DCG","3A","LG","3A","LP","3A","INGE","3A",""))
)</f>
        <v>LP DI 3A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cfa-ensuplr-upvd-iut-perpignan-narbonne@umontpellier.fr</v>
      </c>
      <c r="G197" t="s">
        <v>140</v>
      </c>
      <c r="H197" t="str">
        <f>_xlfn.TEXTJOIN(" ",TRUE,
'Fiche formation'!$C$18,
_xlfn.SWITCH('Fiche formation'!$C$18,"DNO","2A","DE AUDIO","3A",
_xlfn.SWITCH('Fiche formation'!$C$15,"DEUST","2A","DSCG","2A","MASTER","2A","BUT","3A","DCG","3A","LG","3A","LP","3A","INGE","3A",""))
)</f>
        <v>LP DI 3A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cfa-ensuplr-upvd-iut-perpignan-narbonne@umontpellier.fr</v>
      </c>
      <c r="G198" t="s">
        <v>140</v>
      </c>
      <c r="H198" t="str">
        <f>_xlfn.TEXTJOIN(" ",TRUE,
'Fiche formation'!$C$18,
_xlfn.SWITCH('Fiche formation'!$C$18,"DNO","2A","DE AUDIO","3A",
_xlfn.SWITCH('Fiche formation'!$C$15,"DEUST","2A","DSCG","2A","MASTER","2A","BUT","3A","DCG","3A","LG","3A","LP","3A","INGE","3A",""))
)</f>
        <v>LP DI 3A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cfa-ensuplr-upvd-iut-perpignan-narbonne@umontpellier.fr</v>
      </c>
      <c r="G199" t="s">
        <v>140</v>
      </c>
      <c r="H199" t="str">
        <f>_xlfn.TEXTJOIN(" ",TRUE,
'Fiche formation'!$C$18,
_xlfn.SWITCH('Fiche formation'!$C$18,"DNO","2A","DE AUDIO","3A",
_xlfn.SWITCH('Fiche formation'!$C$15,"DEUST","2A","DSCG","2A","MASTER","2A","BUT","3A","DCG","3A","LG","3A","LP","3A","INGE","3A",""))
)</f>
        <v>LP DI 3A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cfa-ensuplr-upvd-iut-perpignan-narbonne@umontpellier.fr</v>
      </c>
      <c r="G200" t="s">
        <v>140</v>
      </c>
      <c r="H200" t="str">
        <f>_xlfn.TEXTJOIN(" ",TRUE,
'Fiche formation'!$C$18,
_xlfn.SWITCH('Fiche formation'!$C$18,"DNO","2A","DE AUDIO","3A",
_xlfn.SWITCH('Fiche formation'!$C$15,"DEUST","2A","DSCG","2A","MASTER","2A","BUT","3A","DCG","3A","LG","3A","LP","3A","INGE","3A",""))
)</f>
        <v>LP DI 3A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cfa-ensuplr-upvd-iut-perpignan-narbonne@umontpellier.fr</v>
      </c>
      <c r="G201" t="s">
        <v>140</v>
      </c>
      <c r="H201" t="str">
        <f>_xlfn.TEXTJOIN(" ",TRUE,
'Fiche formation'!$C$18,
_xlfn.SWITCH('Fiche formation'!$C$18,"DNO","2A","DE AUDIO","3A",
_xlfn.SWITCH('Fiche formation'!$C$15,"DEUST","2A","DSCG","2A","MASTER","2A","BUT","3A","DCG","3A","LG","3A","LP","3A","INGE","3A",""))
)</f>
        <v>LP DI 3A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cfa-ensuplr-upvd-iut-perpignan-narbonne@umontpellier.fr</v>
      </c>
      <c r="G202" t="s">
        <v>140</v>
      </c>
      <c r="H202" t="str">
        <f>_xlfn.TEXTJOIN(" ",TRUE,
'Fiche formation'!$C$18,
_xlfn.SWITCH('Fiche formation'!$C$18,"DNO","2A","DE AUDIO","3A",
_xlfn.SWITCH('Fiche formation'!$C$15,"DEUST","2A","DSCG","2A","MASTER","2A","BUT","3A","DCG","3A","LG","3A","LP","3A","INGE","3A",""))
)</f>
        <v>LP DI 3A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cfa-ensuplr-upvd-iut-perpignan-narbonne@umontpellier.fr</v>
      </c>
      <c r="G203" t="s">
        <v>140</v>
      </c>
      <c r="H203" t="str">
        <f>_xlfn.TEXTJOIN(" ",TRUE,
'Fiche formation'!$C$18,
_xlfn.SWITCH('Fiche formation'!$C$18,"DNO","2A","DE AUDIO","3A",
_xlfn.SWITCH('Fiche formation'!$C$15,"DEUST","2A","DSCG","2A","MASTER","2A","BUT","3A","DCG","3A","LG","3A","LP","3A","INGE","3A",""))
)</f>
        <v>LP DI 3A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cfa-ensuplr-upvd-iut-perpignan-narbonne@umontpellier.fr</v>
      </c>
      <c r="G204" t="s">
        <v>140</v>
      </c>
      <c r="H204" t="str">
        <f>_xlfn.TEXTJOIN(" ",TRUE,
'Fiche formation'!$C$18,
_xlfn.SWITCH('Fiche formation'!$C$18,"DNO","2A","DE AUDIO","3A",
_xlfn.SWITCH('Fiche formation'!$C$15,"DEUST","2A","DSCG","2A","MASTER","2A","BUT","3A","DCG","3A","LG","3A","LP","3A","INGE","3A",""))
)</f>
        <v>LP DI 3A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cfa-ensuplr-upvd-iut-perpignan-narbonne@umontpellier.fr</v>
      </c>
      <c r="G205" t="s">
        <v>140</v>
      </c>
      <c r="H205" t="str">
        <f>_xlfn.TEXTJOIN(" ",TRUE,
'Fiche formation'!$C$18,
_xlfn.SWITCH('Fiche formation'!$C$18,"DNO","2A","DE AUDIO","3A",
_xlfn.SWITCH('Fiche formation'!$C$15,"DEUST","2A","DSCG","2A","MASTER","2A","BUT","3A","DCG","3A","LG","3A","LP","3A","INGE","3A",""))
)</f>
        <v>LP DI 3A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cfa-ensuplr-upvd-iut-perpignan-narbonne@umontpellier.fr</v>
      </c>
      <c r="G206" t="s">
        <v>140</v>
      </c>
      <c r="H206" t="str">
        <f>_xlfn.TEXTJOIN(" ",TRUE,
'Fiche formation'!$C$18,
_xlfn.SWITCH('Fiche formation'!$C$18,"DNO","2A","DE AUDIO","3A",
_xlfn.SWITCH('Fiche formation'!$C$15,"DEUST","2A","DSCG","2A","MASTER","2A","BUT","3A","DCG","3A","LG","3A","LP","3A","INGE","3A",""))
)</f>
        <v>LP DI 3A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cfa-ensuplr-upvd-iut-perpignan-narbonne@umontpellier.fr</v>
      </c>
      <c r="G207" t="s">
        <v>140</v>
      </c>
      <c r="H207" t="str">
        <f>_xlfn.TEXTJOIN(" ",TRUE,
'Fiche formation'!$C$18,
_xlfn.SWITCH('Fiche formation'!$C$18,"DNO","2A","DE AUDIO","3A",
_xlfn.SWITCH('Fiche formation'!$C$15,"DEUST","2A","DSCG","2A","MASTER","2A","BUT","3A","DCG","3A","LG","3A","LP","3A","INGE","3A",""))
)</f>
        <v>LP DI 3A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cfa-ensuplr-upvd-iut-perpignan-narbonne@umontpellier.fr</v>
      </c>
      <c r="G208" t="s">
        <v>140</v>
      </c>
      <c r="H208" t="str">
        <f>_xlfn.TEXTJOIN(" ",TRUE,
'Fiche formation'!$C$18,
_xlfn.SWITCH('Fiche formation'!$C$18,"DNO","2A","DE AUDIO","3A",
_xlfn.SWITCH('Fiche formation'!$C$15,"DEUST","2A","DSCG","2A","MASTER","2A","BUT","3A","DCG","3A","LG","3A","LP","3A","INGE","3A",""))
)</f>
        <v>LP DI 3A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cfa-ensuplr-upvd-iut-perpignan-narbonne@umontpellier.fr</v>
      </c>
      <c r="G209" t="s">
        <v>140</v>
      </c>
      <c r="H209" t="str">
        <f>_xlfn.TEXTJOIN(" ",TRUE,
'Fiche formation'!$C$18,
_xlfn.SWITCH('Fiche formation'!$C$18,"DNO","2A","DE AUDIO","3A",
_xlfn.SWITCH('Fiche formation'!$C$15,"DEUST","2A","DSCG","2A","MASTER","2A","BUT","3A","DCG","3A","LG","3A","LP","3A","INGE","3A",""))
)</f>
        <v>LP DI 3A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cfa-ensuplr-upvd-iut-perpignan-narbonne@umontpellier.fr</v>
      </c>
      <c r="G210" t="s">
        <v>140</v>
      </c>
      <c r="H210" t="str">
        <f>_xlfn.TEXTJOIN(" ",TRUE,
'Fiche formation'!$C$18,
_xlfn.SWITCH('Fiche formation'!$C$18,"DNO","2A","DE AUDIO","3A",
_xlfn.SWITCH('Fiche formation'!$C$15,"DEUST","2A","DSCG","2A","MASTER","2A","BUT","3A","DCG","3A","LG","3A","LP","3A","INGE","3A",""))
)</f>
        <v>LP DI 3A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cfa-ensuplr-upvd-iut-perpignan-narbonne@umontpellier.fr</v>
      </c>
      <c r="G211" t="s">
        <v>140</v>
      </c>
      <c r="H211" t="str">
        <f>_xlfn.TEXTJOIN(" ",TRUE,
'Fiche formation'!$C$18,
_xlfn.SWITCH('Fiche formation'!$C$18,"DNO","2A","DE AUDIO","3A",
_xlfn.SWITCH('Fiche formation'!$C$15,"DEUST","2A","DSCG","2A","MASTER","2A","BUT","3A","DCG","3A","LG","3A","LP","3A","INGE","3A",""))
)</f>
        <v>LP DI 3A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cfa-ensuplr-upvd-iut-perpignan-narbonne@umontpellier.fr</v>
      </c>
      <c r="G212" t="s">
        <v>140</v>
      </c>
      <c r="H212" t="str">
        <f>_xlfn.TEXTJOIN(" ",TRUE,
'Fiche formation'!$C$18,
_xlfn.SWITCH('Fiche formation'!$C$18,"DNO","2A","DE AUDIO","3A",
_xlfn.SWITCH('Fiche formation'!$C$15,"DEUST","2A","DSCG","2A","MASTER","2A","BUT","3A","DCG","3A","LG","3A","LP","3A","INGE","3A",""))
)</f>
        <v>LP DI 3A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cfa-ensuplr-upvd-iut-perpignan-narbonne@umontpellier.fr</v>
      </c>
      <c r="G213" t="s">
        <v>140</v>
      </c>
      <c r="H213" t="str">
        <f>_xlfn.TEXTJOIN(" ",TRUE,
'Fiche formation'!$C$18,
_xlfn.SWITCH('Fiche formation'!$C$18,"DNO","2A","DE AUDIO","3A",
_xlfn.SWITCH('Fiche formation'!$C$15,"DEUST","2A","DSCG","2A","MASTER","2A","BUT","3A","DCG","3A","LG","3A","LP","3A","INGE","3A",""))
)</f>
        <v>LP DI 3A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cfa-ensuplr-upvd-iut-perpignan-narbonne@umontpellier.fr</v>
      </c>
      <c r="G214" t="s">
        <v>140</v>
      </c>
      <c r="H214" t="str">
        <f>_xlfn.TEXTJOIN(" ",TRUE,
'Fiche formation'!$C$18,
_xlfn.SWITCH('Fiche formation'!$C$18,"DNO","2A","DE AUDIO","3A",
_xlfn.SWITCH('Fiche formation'!$C$15,"DEUST","2A","DSCG","2A","MASTER","2A","BUT","3A","DCG","3A","LG","3A","LP","3A","INGE","3A",""))
)</f>
        <v>LP DI 3A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cfa-ensuplr-upvd-iut-perpignan-narbonne@umontpellier.fr</v>
      </c>
      <c r="G215" t="s">
        <v>140</v>
      </c>
      <c r="H215" t="str">
        <f>_xlfn.TEXTJOIN(" ",TRUE,
'Fiche formation'!$C$18,
_xlfn.SWITCH('Fiche formation'!$C$18,"DNO","2A","DE AUDIO","3A",
_xlfn.SWITCH('Fiche formation'!$C$15,"DEUST","2A","DSCG","2A","MASTER","2A","BUT","3A","DCG","3A","LG","3A","LP","3A","INGE","3A",""))
)</f>
        <v>LP DI 3A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cfa-ensuplr-upvd-iut-perpignan-narbonne@umontpellier.fr</v>
      </c>
      <c r="G216" t="s">
        <v>140</v>
      </c>
      <c r="H216" t="str">
        <f>_xlfn.TEXTJOIN(" ",TRUE,
'Fiche formation'!$C$18,
_xlfn.SWITCH('Fiche formation'!$C$18,"DNO","2A","DE AUDIO","3A",
_xlfn.SWITCH('Fiche formation'!$C$15,"DEUST","2A","DSCG","2A","MASTER","2A","BUT","3A","DCG","3A","LG","3A","LP","3A","INGE","3A",""))
)</f>
        <v>LP DI 3A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cfa-ensuplr-upvd-iut-perpignan-narbonne@umontpellier.fr</v>
      </c>
      <c r="G217" t="s">
        <v>140</v>
      </c>
      <c r="H217" t="str">
        <f>_xlfn.TEXTJOIN(" ",TRUE,
'Fiche formation'!$C$18,
_xlfn.SWITCH('Fiche formation'!$C$18,"DNO","2A","DE AUDIO","3A",
_xlfn.SWITCH('Fiche formation'!$C$15,"DEUST","2A","DSCG","2A","MASTER","2A","BUT","3A","DCG","3A","LG","3A","LP","3A","INGE","3A",""))
)</f>
        <v>LP DI 3A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cfa-ensuplr-upvd-iut-perpignan-narbonne@umontpellier.fr</v>
      </c>
      <c r="G218" t="s">
        <v>140</v>
      </c>
      <c r="H218" t="str">
        <f>_xlfn.TEXTJOIN(" ",TRUE,
'Fiche formation'!$C$18,
_xlfn.SWITCH('Fiche formation'!$C$18,"DNO","2A","DE AUDIO","3A",
_xlfn.SWITCH('Fiche formation'!$C$15,"DEUST","2A","DSCG","2A","MASTER","2A","BUT","3A","DCG","3A","LG","3A","LP","3A","INGE","3A",""))
)</f>
        <v>LP DI 3A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cfa-ensuplr-upvd-iut-perpignan-narbonne@umontpellier.fr</v>
      </c>
      <c r="G219" t="s">
        <v>140</v>
      </c>
      <c r="H219" t="str">
        <f>_xlfn.TEXTJOIN(" ",TRUE,
'Fiche formation'!$C$18,
_xlfn.SWITCH('Fiche formation'!$C$18,"DNO","2A","DE AUDIO","3A",
_xlfn.SWITCH('Fiche formation'!$C$15,"DEUST","2A","DSCG","2A","MASTER","2A","BUT","3A","DCG","3A","LG","3A","LP","3A","INGE","3A",""))
)</f>
        <v>LP DI 3A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cfa-ensuplr-upvd-iut-perpignan-narbonne@umontpellier.fr</v>
      </c>
      <c r="G220" t="s">
        <v>140</v>
      </c>
      <c r="H220" t="str">
        <f>_xlfn.TEXTJOIN(" ",TRUE,
'Fiche formation'!$C$18,
_xlfn.SWITCH('Fiche formation'!$C$18,"DNO","2A","DE AUDIO","3A",
_xlfn.SWITCH('Fiche formation'!$C$15,"DEUST","2A","DSCG","2A","MASTER","2A","BUT","3A","DCG","3A","LG","3A","LP","3A","INGE","3A",""))
)</f>
        <v>LP DI 3A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cfa-ensuplr-upvd-iut-perpignan-narbonne@umontpellier.fr</v>
      </c>
      <c r="G221" t="s">
        <v>140</v>
      </c>
      <c r="H221" t="str">
        <f>_xlfn.TEXTJOIN(" ",TRUE,
'Fiche formation'!$C$18,
_xlfn.SWITCH('Fiche formation'!$C$18,"DNO","2A","DE AUDIO","3A",
_xlfn.SWITCH('Fiche formation'!$C$15,"DEUST","2A","DSCG","2A","MASTER","2A","BUT","3A","DCG","3A","LG","3A","LP","3A","INGE","3A",""))
)</f>
        <v>LP DI 3A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cfa-ensuplr-upvd-iut-perpignan-narbonne@umontpellier.fr</v>
      </c>
      <c r="G222" t="s">
        <v>140</v>
      </c>
      <c r="H222" t="str">
        <f>_xlfn.TEXTJOIN(" ",TRUE,
'Fiche formation'!$C$18,
_xlfn.SWITCH('Fiche formation'!$C$18,"DNO","2A","DE AUDIO","3A",
_xlfn.SWITCH('Fiche formation'!$C$15,"DEUST","2A","DSCG","2A","MASTER","2A","BUT","3A","DCG","3A","LG","3A","LP","3A","INGE","3A",""))
)</f>
        <v>LP DI 3A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cfa-ensuplr-upvd-iut-perpignan-narbonne@umontpellier.fr</v>
      </c>
      <c r="G223" t="s">
        <v>140</v>
      </c>
      <c r="H223" t="str">
        <f>_xlfn.TEXTJOIN(" ",TRUE,
'Fiche formation'!$C$18,
_xlfn.SWITCH('Fiche formation'!$C$18,"DNO","2A","DE AUDIO","3A",
_xlfn.SWITCH('Fiche formation'!$C$15,"DEUST","2A","DSCG","2A","MASTER","2A","BUT","3A","DCG","3A","LG","3A","LP","3A","INGE","3A",""))
)</f>
        <v>LP DI 3A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cfa-ensuplr-upvd-iut-perpignan-narbonne@umontpellier.fr</v>
      </c>
      <c r="G224" t="s">
        <v>140</v>
      </c>
      <c r="H224" t="str">
        <f>_xlfn.TEXTJOIN(" ",TRUE,
'Fiche formation'!$C$18,
_xlfn.SWITCH('Fiche formation'!$C$18,"DNO","2A","DE AUDIO","3A",
_xlfn.SWITCH('Fiche formation'!$C$15,"DEUST","2A","DSCG","2A","MASTER","2A","BUT","3A","DCG","3A","LG","3A","LP","3A","INGE","3A",""))
)</f>
        <v>LP DI 3A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cfa-ensuplr-upvd-iut-perpignan-narbonne@umontpellier.fr</v>
      </c>
      <c r="G225" t="s">
        <v>140</v>
      </c>
      <c r="H225" t="str">
        <f>_xlfn.TEXTJOIN(" ",TRUE,
'Fiche formation'!$C$18,
_xlfn.SWITCH('Fiche formation'!$C$18,"DNO","2A","DE AUDIO","3A",
_xlfn.SWITCH('Fiche formation'!$C$15,"DEUST","2A","DSCG","2A","MASTER","2A","BUT","3A","DCG","3A","LG","3A","LP","3A","INGE","3A",""))
)</f>
        <v>LP DI 3A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cfa-ensuplr-upvd-iut-perpignan-narbonne@umontpellier.fr</v>
      </c>
      <c r="G226" t="s">
        <v>140</v>
      </c>
      <c r="H226" t="str">
        <f>_xlfn.TEXTJOIN(" ",TRUE,
'Fiche formation'!$C$18,
_xlfn.SWITCH('Fiche formation'!$C$18,"DNO","2A","DE AUDIO","3A",
_xlfn.SWITCH('Fiche formation'!$C$15,"DEUST","2A","DSCG","2A","MASTER","2A","BUT","3A","DCG","3A","LG","3A","LP","3A","INGE","3A",""))
)</f>
        <v>LP DI 3A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cfa-ensuplr-upvd-iut-perpignan-narbonne@umontpellier.fr</v>
      </c>
      <c r="G227" t="s">
        <v>140</v>
      </c>
      <c r="H227" t="str">
        <f>_xlfn.TEXTJOIN(" ",TRUE,
'Fiche formation'!$C$18,
_xlfn.SWITCH('Fiche formation'!$C$18,"DNO","2A","DE AUDIO","3A",
_xlfn.SWITCH('Fiche formation'!$C$15,"DEUST","2A","DSCG","2A","MASTER","2A","BUT","3A","DCG","3A","LG","3A","LP","3A","INGE","3A",""))
)</f>
        <v>LP DI 3A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cfa-ensuplr-upvd-iut-perpignan-narbonne@umontpellier.fr</v>
      </c>
      <c r="G228" t="s">
        <v>140</v>
      </c>
      <c r="H228" t="str">
        <f>_xlfn.TEXTJOIN(" ",TRUE,
'Fiche formation'!$C$18,
_xlfn.SWITCH('Fiche formation'!$C$18,"DNO","2A","DE AUDIO","3A",
_xlfn.SWITCH('Fiche formation'!$C$15,"DEUST","2A","DSCG","2A","MASTER","2A","BUT","3A","DCG","3A","LG","3A","LP","3A","INGE","3A",""))
)</f>
        <v>LP DI 3A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cfa-ensuplr-upvd-iut-perpignan-narbonne@umontpellier.fr</v>
      </c>
      <c r="G229" t="s">
        <v>140</v>
      </c>
      <c r="H229" t="str">
        <f>_xlfn.TEXTJOIN(" ",TRUE,
'Fiche formation'!$C$18,
_xlfn.SWITCH('Fiche formation'!$C$18,"DNO","2A","DE AUDIO","3A",
_xlfn.SWITCH('Fiche formation'!$C$15,"DEUST","2A","DSCG","2A","MASTER","2A","BUT","3A","DCG","3A","LG","3A","LP","3A","INGE","3A",""))
)</f>
        <v>LP DI 3A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cfa-ensuplr-upvd-iut-perpignan-narbonne@umontpellier.fr</v>
      </c>
      <c r="G230" t="s">
        <v>140</v>
      </c>
      <c r="H230" t="str">
        <f>_xlfn.TEXTJOIN(" ",TRUE,
'Fiche formation'!$C$18,
_xlfn.SWITCH('Fiche formation'!$C$18,"DNO","2A","DE AUDIO","3A",
_xlfn.SWITCH('Fiche formation'!$C$15,"DEUST","2A","DSCG","2A","MASTER","2A","BUT","3A","DCG","3A","LG","3A","LP","3A","INGE","3A",""))
)</f>
        <v>LP DI 3A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cfa-ensuplr-upvd-iut-perpignan-narbonne@umontpellier.fr</v>
      </c>
      <c r="G231" t="s">
        <v>140</v>
      </c>
      <c r="H231" t="str">
        <f>_xlfn.TEXTJOIN(" ",TRUE,
'Fiche formation'!$C$18,
_xlfn.SWITCH('Fiche formation'!$C$18,"DNO","2A","DE AUDIO","3A",
_xlfn.SWITCH('Fiche formation'!$C$15,"DEUST","2A","DSCG","2A","MASTER","2A","BUT","3A","DCG","3A","LG","3A","LP","3A","INGE","3A",""))
)</f>
        <v>LP DI 3A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cfa-ensuplr-upvd-iut-perpignan-narbonne@umontpellier.fr</v>
      </c>
      <c r="G232" t="s">
        <v>140</v>
      </c>
      <c r="H232" t="str">
        <f>_xlfn.TEXTJOIN(" ",TRUE,
'Fiche formation'!$C$18,
_xlfn.SWITCH('Fiche formation'!$C$18,"DNO","2A","DE AUDIO","3A",
_xlfn.SWITCH('Fiche formation'!$C$15,"DEUST","2A","DSCG","2A","MASTER","2A","BUT","3A","DCG","3A","LG","3A","LP","3A","INGE","3A",""))
)</f>
        <v>LP DI 3A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cfa-ensuplr-upvd-iut-perpignan-narbonne@umontpellier.fr</v>
      </c>
      <c r="G233" t="s">
        <v>140</v>
      </c>
      <c r="H233" t="str">
        <f>_xlfn.TEXTJOIN(" ",TRUE,
'Fiche formation'!$C$18,
_xlfn.SWITCH('Fiche formation'!$C$18,"DNO","2A","DE AUDIO","3A",
_xlfn.SWITCH('Fiche formation'!$C$15,"DEUST","2A","DSCG","2A","MASTER","2A","BUT","3A","DCG","3A","LG","3A","LP","3A","INGE","3A",""))
)</f>
        <v>LP DI 3A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cfa-ensuplr-upvd-iut-perpignan-narbonne@umontpellier.fr</v>
      </c>
      <c r="G234" t="s">
        <v>140</v>
      </c>
      <c r="H234" t="str">
        <f>_xlfn.TEXTJOIN(" ",TRUE,
'Fiche formation'!$C$18,
_xlfn.SWITCH('Fiche formation'!$C$18,"DNO","2A","DE AUDIO","3A",
_xlfn.SWITCH('Fiche formation'!$C$15,"DEUST","2A","DSCG","2A","MASTER","2A","BUT","3A","DCG","3A","LG","3A","LP","3A","INGE","3A",""))
)</f>
        <v>LP DI 3A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cfa-ensuplr-upvd-iut-perpignan-narbonne@umontpellier.fr</v>
      </c>
      <c r="G235" t="s">
        <v>140</v>
      </c>
      <c r="H235" t="str">
        <f>_xlfn.TEXTJOIN(" ",TRUE,
'Fiche formation'!$C$18,
_xlfn.SWITCH('Fiche formation'!$C$18,"DNO","2A","DE AUDIO","3A",
_xlfn.SWITCH('Fiche formation'!$C$15,"DEUST","2A","DSCG","2A","MASTER","2A","BUT","3A","DCG","3A","LG","3A","LP","3A","INGE","3A",""))
)</f>
        <v>LP DI 3A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cfa-ensuplr-upvd-iut-perpignan-narbonne@umontpellier.fr</v>
      </c>
      <c r="G236" t="s">
        <v>140</v>
      </c>
      <c r="H236" t="str">
        <f>_xlfn.TEXTJOIN(" ",TRUE,
'Fiche formation'!$C$18,
_xlfn.SWITCH('Fiche formation'!$C$18,"DNO","2A","DE AUDIO","3A",
_xlfn.SWITCH('Fiche formation'!$C$15,"DEUST","2A","DSCG","2A","MASTER","2A","BUT","3A","DCG","3A","LG","3A","LP","3A","INGE","3A",""))
)</f>
        <v>LP DI 3A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cfa-ensuplr-upvd-iut-perpignan-narbonne@umontpellier.fr</v>
      </c>
      <c r="G237" t="s">
        <v>140</v>
      </c>
      <c r="H237" t="str">
        <f>_xlfn.TEXTJOIN(" ",TRUE,
'Fiche formation'!$C$18,
_xlfn.SWITCH('Fiche formation'!$C$18,"DNO","2A","DE AUDIO","3A",
_xlfn.SWITCH('Fiche formation'!$C$15,"DEUST","2A","DSCG","2A","MASTER","2A","BUT","3A","DCG","3A","LG","3A","LP","3A","INGE","3A",""))
)</f>
        <v>LP DI 3A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cfa-ensuplr-upvd-iut-perpignan-narbonne@umontpellier.fr</v>
      </c>
      <c r="G238" t="s">
        <v>140</v>
      </c>
      <c r="H238" t="str">
        <f>_xlfn.TEXTJOIN(" ",TRUE,
'Fiche formation'!$C$18,
_xlfn.SWITCH('Fiche formation'!$C$18,"DNO","2A","DE AUDIO","3A",
_xlfn.SWITCH('Fiche formation'!$C$15,"DEUST","2A","DSCG","2A","MASTER","2A","BUT","3A","DCG","3A","LG","3A","LP","3A","INGE","3A",""))
)</f>
        <v>LP DI 3A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cfa-ensuplr-upvd-iut-perpignan-narbonne@umontpellier.fr</v>
      </c>
      <c r="G239" t="s">
        <v>140</v>
      </c>
      <c r="H239" t="str">
        <f>_xlfn.TEXTJOIN(" ",TRUE,
'Fiche formation'!$C$18,
_xlfn.SWITCH('Fiche formation'!$C$18,"DNO","2A","DE AUDIO","3A",
_xlfn.SWITCH('Fiche formation'!$C$15,"DEUST","2A","DSCG","2A","MASTER","2A","BUT","3A","DCG","3A","LG","3A","LP","3A","INGE","3A",""))
)</f>
        <v>LP DI 3A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cfa-ensuplr-upvd-iut-perpignan-narbonne@umontpellier.fr</v>
      </c>
      <c r="G240" t="s">
        <v>140</v>
      </c>
      <c r="H240" t="str">
        <f>_xlfn.TEXTJOIN(" ",TRUE,
'Fiche formation'!$C$18,
_xlfn.SWITCH('Fiche formation'!$C$18,"DNO","2A","DE AUDIO","3A",
_xlfn.SWITCH('Fiche formation'!$C$15,"DEUST","2A","DSCG","2A","MASTER","2A","BUT","3A","DCG","3A","LG","3A","LP","3A","INGE","3A",""))
)</f>
        <v>LP DI 3A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cfa-ensuplr-upvd-iut-perpignan-narbonne@umontpellier.fr</v>
      </c>
      <c r="G241" t="s">
        <v>140</v>
      </c>
      <c r="H241" t="str">
        <f>_xlfn.TEXTJOIN(" ",TRUE,
'Fiche formation'!$C$18,
_xlfn.SWITCH('Fiche formation'!$C$18,"DNO","2A","DE AUDIO","3A",
_xlfn.SWITCH('Fiche formation'!$C$15,"DEUST","2A","DSCG","2A","MASTER","2A","BUT","3A","DCG","3A","LG","3A","LP","3A","INGE","3A",""))
)</f>
        <v>LP DI 3A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cfa-ensuplr-upvd-iut-perpignan-narbonne@umontpellier.fr</v>
      </c>
      <c r="G242" t="s">
        <v>140</v>
      </c>
      <c r="H242" t="str">
        <f>_xlfn.TEXTJOIN(" ",TRUE,
'Fiche formation'!$C$18,
_xlfn.SWITCH('Fiche formation'!$C$18,"DNO","2A","DE AUDIO","3A",
_xlfn.SWITCH('Fiche formation'!$C$15,"DEUST","2A","DSCG","2A","MASTER","2A","BUT","3A","DCG","3A","LG","3A","LP","3A","INGE","3A",""))
)</f>
        <v>LP DI 3A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cfa-ensuplr-upvd-iut-perpignan-narbonne@umontpellier.fr</v>
      </c>
      <c r="G243" t="s">
        <v>140</v>
      </c>
      <c r="H243" t="str">
        <f>_xlfn.TEXTJOIN(" ",TRUE,
'Fiche formation'!$C$18,
_xlfn.SWITCH('Fiche formation'!$C$18,"DNO","2A","DE AUDIO","3A",
_xlfn.SWITCH('Fiche formation'!$C$15,"DEUST","2A","DSCG","2A","MASTER","2A","BUT","3A","DCG","3A","LG","3A","LP","3A","INGE","3A",""))
)</f>
        <v>LP DI 3A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cfa-ensuplr-upvd-iut-perpignan-narbonne@umontpellier.fr</v>
      </c>
      <c r="G244" t="s">
        <v>140</v>
      </c>
      <c r="H244" t="str">
        <f>_xlfn.TEXTJOIN(" ",TRUE,
'Fiche formation'!$C$18,
_xlfn.SWITCH('Fiche formation'!$C$18,"DNO","2A","DE AUDIO","3A",
_xlfn.SWITCH('Fiche formation'!$C$15,"DEUST","2A","DSCG","2A","MASTER","2A","BUT","3A","DCG","3A","LG","3A","LP","3A","INGE","3A",""))
)</f>
        <v>LP DI 3A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cfa-ensuplr-upvd-iut-perpignan-narbonne@umontpellier.fr</v>
      </c>
      <c r="G245" t="s">
        <v>140</v>
      </c>
      <c r="H245" t="str">
        <f>_xlfn.TEXTJOIN(" ",TRUE,
'Fiche formation'!$C$18,
_xlfn.SWITCH('Fiche formation'!$C$18,"DNO","2A","DE AUDIO","3A",
_xlfn.SWITCH('Fiche formation'!$C$15,"DEUST","2A","DSCG","2A","MASTER","2A","BUT","3A","DCG","3A","LG","3A","LP","3A","INGE","3A",""))
)</f>
        <v>LP DI 3A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cfa-ensuplr-upvd-iut-perpignan-narbonne@umontpellier.fr</v>
      </c>
      <c r="G246" t="s">
        <v>140</v>
      </c>
      <c r="H246" t="str">
        <f>_xlfn.TEXTJOIN(" ",TRUE,
'Fiche formation'!$C$18,
_xlfn.SWITCH('Fiche formation'!$C$18,"DNO","2A","DE AUDIO","3A",
_xlfn.SWITCH('Fiche formation'!$C$15,"DEUST","2A","DSCG","2A","MASTER","2A","BUT","3A","DCG","3A","LG","3A","LP","3A","INGE","3A",""))
)</f>
        <v>LP DI 3A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cfa-ensuplr-upvd-iut-perpignan-narbonne@umontpellier.fr</v>
      </c>
      <c r="G247" t="s">
        <v>140</v>
      </c>
      <c r="H247" t="str">
        <f>_xlfn.TEXTJOIN(" ",TRUE,
'Fiche formation'!$C$18,
_xlfn.SWITCH('Fiche formation'!$C$18,"DNO","2A","DE AUDIO","3A",
_xlfn.SWITCH('Fiche formation'!$C$15,"DEUST","2A","DSCG","2A","MASTER","2A","BUT","3A","DCG","3A","LG","3A","LP","3A","INGE","3A",""))
)</f>
        <v>LP DI 3A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Entreprise</v>
      </c>
      <c r="E248">
        <f t="shared" si="14"/>
        <v>0</v>
      </c>
      <c r="F248" t="str">
        <f>_xlfn.XLOOKUP('Fiche formation'!$C$8,SitesFormations[Site de formation principal],SitesFormations[Mail pour assiduité],"")</f>
        <v>cfa-ensuplr-upvd-iut-perpignan-narbonne@umontpellier.fr</v>
      </c>
      <c r="G248" t="s">
        <v>140</v>
      </c>
      <c r="H248" t="str">
        <f>_xlfn.TEXTJOIN(" ",TRUE,
'Fiche formation'!$C$18,
_xlfn.SWITCH('Fiche formation'!$C$18,"DNO","2A","DE AUDIO","3A",
_xlfn.SWITCH('Fiche formation'!$C$15,"DEUST","2A","DSCG","2A","MASTER","2A","BUT","3A","DCG","3A","LG","3A","LP","3A","INGE","3A",""))
)</f>
        <v>LP DI 3A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Entreprise</v>
      </c>
      <c r="E249">
        <f t="shared" si="14"/>
        <v>0</v>
      </c>
      <c r="F249" t="str">
        <f>_xlfn.XLOOKUP('Fiche formation'!$C$8,SitesFormations[Site de formation principal],SitesFormations[Mail pour assiduité],"")</f>
        <v>cfa-ensuplr-upvd-iut-perpignan-narbonne@umontpellier.fr</v>
      </c>
      <c r="G249" t="s">
        <v>140</v>
      </c>
      <c r="H249" t="str">
        <f>_xlfn.TEXTJOIN(" ",TRUE,
'Fiche formation'!$C$18,
_xlfn.SWITCH('Fiche formation'!$C$18,"DNO","2A","DE AUDIO","3A",
_xlfn.SWITCH('Fiche formation'!$C$15,"DEUST","2A","DSCG","2A","MASTER","2A","BUT","3A","DCG","3A","LG","3A","LP","3A","INGE","3A",""))
)</f>
        <v>LP DI 3A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cfa-ensuplr-upvd-iut-perpignan-narbonne@umontpellier.fr</v>
      </c>
      <c r="G250" t="s">
        <v>140</v>
      </c>
      <c r="H250" t="str">
        <f>_xlfn.TEXTJOIN(" ",TRUE,
'Fiche formation'!$C$18,
_xlfn.SWITCH('Fiche formation'!$C$18,"DNO","2A","DE AUDIO","3A",
_xlfn.SWITCH('Fiche formation'!$C$15,"DEUST","2A","DSCG","2A","MASTER","2A","BUT","3A","DCG","3A","LG","3A","LP","3A","INGE","3A",""))
)</f>
        <v>LP DI 3A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cfa-ensuplr-upvd-iut-perpignan-narbonne@umontpellier.fr</v>
      </c>
      <c r="G251" t="s">
        <v>140</v>
      </c>
      <c r="H251" t="str">
        <f>_xlfn.TEXTJOIN(" ",TRUE,
'Fiche formation'!$C$18,
_xlfn.SWITCH('Fiche formation'!$C$18,"DNO","2A","DE AUDIO","3A",
_xlfn.SWITCH('Fiche formation'!$C$15,"DEUST","2A","DSCG","2A","MASTER","2A","BUT","3A","DCG","3A","LG","3A","LP","3A","INGE","3A",""))
)</f>
        <v>LP DI 3A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cfa-ensuplr-upvd-iut-perpignan-narbonne@umontpellier.fr</v>
      </c>
      <c r="G252" t="s">
        <v>140</v>
      </c>
      <c r="H252" t="str">
        <f>_xlfn.TEXTJOIN(" ",TRUE,
'Fiche formation'!$C$18,
_xlfn.SWITCH('Fiche formation'!$C$18,"DNO","2A","DE AUDIO","3A",
_xlfn.SWITCH('Fiche formation'!$C$15,"DEUST","2A","DSCG","2A","MASTER","2A","BUT","3A","DCG","3A","LG","3A","LP","3A","INGE","3A",""))
)</f>
        <v>LP DI 3A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cfa-ensuplr-upvd-iut-perpignan-narbonne@umontpellier.fr</v>
      </c>
      <c r="G253" t="s">
        <v>140</v>
      </c>
      <c r="H253" t="str">
        <f>_xlfn.TEXTJOIN(" ",TRUE,
'Fiche formation'!$C$18,
_xlfn.SWITCH('Fiche formation'!$C$18,"DNO","2A","DE AUDIO","3A",
_xlfn.SWITCH('Fiche formation'!$C$15,"DEUST","2A","DSCG","2A","MASTER","2A","BUT","3A","DCG","3A","LG","3A","LP","3A","INGE","3A",""))
)</f>
        <v>LP DI 3A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cfa-ensuplr-upvd-iut-perpignan-narbonne@umontpellier.fr</v>
      </c>
      <c r="G254" t="s">
        <v>140</v>
      </c>
      <c r="H254" t="str">
        <f>_xlfn.TEXTJOIN(" ",TRUE,
'Fiche formation'!$C$18,
_xlfn.SWITCH('Fiche formation'!$C$18,"DNO","2A","DE AUDIO","3A",
_xlfn.SWITCH('Fiche formation'!$C$15,"DEUST","2A","DSCG","2A","MASTER","2A","BUT","3A","DCG","3A","LG","3A","LP","3A","INGE","3A",""))
)</f>
        <v>LP DI 3A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cfa-ensuplr-upvd-iut-perpignan-narbonne@umontpellier.fr</v>
      </c>
      <c r="G255" t="s">
        <v>140</v>
      </c>
      <c r="H255" t="str">
        <f>_xlfn.TEXTJOIN(" ",TRUE,
'Fiche formation'!$C$18,
_xlfn.SWITCH('Fiche formation'!$C$18,"DNO","2A","DE AUDIO","3A",
_xlfn.SWITCH('Fiche formation'!$C$15,"DEUST","2A","DSCG","2A","MASTER","2A","BUT","3A","DCG","3A","LG","3A","LP","3A","INGE","3A",""))
)</f>
        <v>LP DI 3A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cfa-ensuplr-upvd-iut-perpignan-narbonne@umontpellier.fr</v>
      </c>
      <c r="G256" t="s">
        <v>140</v>
      </c>
      <c r="H256" t="str">
        <f>_xlfn.TEXTJOIN(" ",TRUE,
'Fiche formation'!$C$18,
_xlfn.SWITCH('Fiche formation'!$C$18,"DNO","2A","DE AUDIO","3A",
_xlfn.SWITCH('Fiche formation'!$C$15,"DEUST","2A","DSCG","2A","MASTER","2A","BUT","3A","DCG","3A","LG","3A","LP","3A","INGE","3A",""))
)</f>
        <v>LP DI 3A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cfa-ensuplr-upvd-iut-perpignan-narbonne@umontpellier.fr</v>
      </c>
      <c r="G257" t="s">
        <v>140</v>
      </c>
      <c r="H257" t="str">
        <f>_xlfn.TEXTJOIN(" ",TRUE,
'Fiche formation'!$C$18,
_xlfn.SWITCH('Fiche formation'!$C$18,"DNO","2A","DE AUDIO","3A",
_xlfn.SWITCH('Fiche formation'!$C$15,"DEUST","2A","DSCG","2A","MASTER","2A","BUT","3A","DCG","3A","LG","3A","LP","3A","INGE","3A",""))
)</f>
        <v>LP DI 3A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cfa-ensuplr-upvd-iut-perpignan-narbonne@umontpellier.fr</v>
      </c>
      <c r="G258" t="s">
        <v>140</v>
      </c>
      <c r="H258" t="str">
        <f>_xlfn.TEXTJOIN(" ",TRUE,
'Fiche formation'!$C$18,
_xlfn.SWITCH('Fiche formation'!$C$18,"DNO","2A","DE AUDIO","3A",
_xlfn.SWITCH('Fiche formation'!$C$15,"DEUST","2A","DSCG","2A","MASTER","2A","BUT","3A","DCG","3A","LG","3A","LP","3A","INGE","3A",""))
)</f>
        <v>LP DI 3A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cfa-ensuplr-upvd-iut-perpignan-narbonne@umontpellier.fr</v>
      </c>
      <c r="G259" t="s">
        <v>140</v>
      </c>
      <c r="H259" t="str">
        <f>_xlfn.TEXTJOIN(" ",TRUE,
'Fiche formation'!$C$18,
_xlfn.SWITCH('Fiche formation'!$C$18,"DNO","2A","DE AUDIO","3A",
_xlfn.SWITCH('Fiche formation'!$C$15,"DEUST","2A","DSCG","2A","MASTER","2A","BUT","3A","DCG","3A","LG","3A","LP","3A","INGE","3A",""))
)</f>
        <v>LP DI 3A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cfa-ensuplr-upvd-iut-perpignan-narbonne@umontpellier.fr</v>
      </c>
      <c r="G260" t="s">
        <v>140</v>
      </c>
      <c r="H260" t="str">
        <f>_xlfn.TEXTJOIN(" ",TRUE,
'Fiche formation'!$C$18,
_xlfn.SWITCH('Fiche formation'!$C$18,"DNO","2A","DE AUDIO","3A",
_xlfn.SWITCH('Fiche formation'!$C$15,"DEUST","2A","DSCG","2A","MASTER","2A","BUT","3A","DCG","3A","LG","3A","LP","3A","INGE","3A",""))
)</f>
        <v>LP DI 3A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cfa-ensuplr-upvd-iut-perpignan-narbonne@umontpellier.fr</v>
      </c>
      <c r="G261" t="s">
        <v>140</v>
      </c>
      <c r="H261" t="str">
        <f>_xlfn.TEXTJOIN(" ",TRUE,
'Fiche formation'!$C$18,
_xlfn.SWITCH('Fiche formation'!$C$18,"DNO","2A","DE AUDIO","3A",
_xlfn.SWITCH('Fiche formation'!$C$15,"DEUST","2A","DSCG","2A","MASTER","2A","BUT","3A","DCG","3A","LG","3A","LP","3A","INGE","3A",""))
)</f>
        <v>LP DI 3A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cfa-ensuplr-upvd-iut-perpignan-narbonne@umontpellier.fr</v>
      </c>
      <c r="G262" t="s">
        <v>140</v>
      </c>
      <c r="H262" t="str">
        <f>_xlfn.TEXTJOIN(" ",TRUE,
'Fiche formation'!$C$18,
_xlfn.SWITCH('Fiche formation'!$C$18,"DNO","2A","DE AUDIO","3A",
_xlfn.SWITCH('Fiche formation'!$C$15,"DEUST","2A","DSCG","2A","MASTER","2A","BUT","3A","DCG","3A","LG","3A","LP","3A","INGE","3A",""))
)</f>
        <v>LP DI 3A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cfa-ensuplr-upvd-iut-perpignan-narbonne@umontpellier.fr</v>
      </c>
      <c r="G263" t="s">
        <v>140</v>
      </c>
      <c r="H263" t="str">
        <f>_xlfn.TEXTJOIN(" ",TRUE,
'Fiche formation'!$C$18,
_xlfn.SWITCH('Fiche formation'!$C$18,"DNO","2A","DE AUDIO","3A",
_xlfn.SWITCH('Fiche formation'!$C$15,"DEUST","2A","DSCG","2A","MASTER","2A","BUT","3A","DCG","3A","LG","3A","LP","3A","INGE","3A",""))
)</f>
        <v>LP DI 3A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cfa-ensuplr-upvd-iut-perpignan-narbonne@umontpellier.fr</v>
      </c>
      <c r="G264" t="s">
        <v>140</v>
      </c>
      <c r="H264" t="str">
        <f>_xlfn.TEXTJOIN(" ",TRUE,
'Fiche formation'!$C$18,
_xlfn.SWITCH('Fiche formation'!$C$18,"DNO","2A","DE AUDIO","3A",
_xlfn.SWITCH('Fiche formation'!$C$15,"DEUST","2A","DSCG","2A","MASTER","2A","BUT","3A","DCG","3A","LG","3A","LP","3A","INGE","3A",""))
)</f>
        <v>LP DI 3A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cfa-ensuplr-upvd-iut-perpignan-narbonne@umontpellier.fr</v>
      </c>
      <c r="G265" t="s">
        <v>140</v>
      </c>
      <c r="H265" t="str">
        <f>_xlfn.TEXTJOIN(" ",TRUE,
'Fiche formation'!$C$18,
_xlfn.SWITCH('Fiche formation'!$C$18,"DNO","2A","DE AUDIO","3A",
_xlfn.SWITCH('Fiche formation'!$C$15,"DEUST","2A","DSCG","2A","MASTER","2A","BUT","3A","DCG","3A","LG","3A","LP","3A","INGE","3A",""))
)</f>
        <v>LP DI 3A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cfa-ensuplr-upvd-iut-perpignan-narbonne@umontpellier.fr</v>
      </c>
      <c r="G266" t="s">
        <v>140</v>
      </c>
      <c r="H266" t="str">
        <f>_xlfn.TEXTJOIN(" ",TRUE,
'Fiche formation'!$C$18,
_xlfn.SWITCH('Fiche formation'!$C$18,"DNO","2A","DE AUDIO","3A",
_xlfn.SWITCH('Fiche formation'!$C$15,"DEUST","2A","DSCG","2A","MASTER","2A","BUT","3A","DCG","3A","LG","3A","LP","3A","INGE","3A",""))
)</f>
        <v>LP DI 3A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cfa-ensuplr-upvd-iut-perpignan-narbonne@umontpellier.fr</v>
      </c>
      <c r="G267" t="s">
        <v>140</v>
      </c>
      <c r="H267" t="str">
        <f>_xlfn.TEXTJOIN(" ",TRUE,
'Fiche formation'!$C$18,
_xlfn.SWITCH('Fiche formation'!$C$18,"DNO","2A","DE AUDIO","3A",
_xlfn.SWITCH('Fiche formation'!$C$15,"DEUST","2A","DSCG","2A","MASTER","2A","BUT","3A","DCG","3A","LG","3A","LP","3A","INGE","3A",""))
)</f>
        <v>LP DI 3A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cfa-ensuplr-upvd-iut-perpignan-narbonne@umontpellier.fr</v>
      </c>
      <c r="G268" t="s">
        <v>140</v>
      </c>
      <c r="H268" t="str">
        <f>_xlfn.TEXTJOIN(" ",TRUE,
'Fiche formation'!$C$18,
_xlfn.SWITCH('Fiche formation'!$C$18,"DNO","2A","DE AUDIO","3A",
_xlfn.SWITCH('Fiche formation'!$C$15,"DEUST","2A","DSCG","2A","MASTER","2A","BUT","3A","DCG","3A","LG","3A","LP","3A","INGE","3A",""))
)</f>
        <v>LP DI 3A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cfa-ensuplr-upvd-iut-perpignan-narbonne@umontpellier.fr</v>
      </c>
      <c r="G269" t="s">
        <v>140</v>
      </c>
      <c r="H269" t="str">
        <f>_xlfn.TEXTJOIN(" ",TRUE,
'Fiche formation'!$C$18,
_xlfn.SWITCH('Fiche formation'!$C$18,"DNO","2A","DE AUDIO","3A",
_xlfn.SWITCH('Fiche formation'!$C$15,"DEUST","2A","DSCG","2A","MASTER","2A","BUT","3A","DCG","3A","LG","3A","LP","3A","INGE","3A",""))
)</f>
        <v>LP DI 3A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cfa-ensuplr-upvd-iut-perpignan-narbonne@umontpellier.fr</v>
      </c>
      <c r="G270" t="s">
        <v>140</v>
      </c>
      <c r="H270" t="str">
        <f>_xlfn.TEXTJOIN(" ",TRUE,
'Fiche formation'!$C$18,
_xlfn.SWITCH('Fiche formation'!$C$18,"DNO","2A","DE AUDIO","3A",
_xlfn.SWITCH('Fiche formation'!$C$15,"DEUST","2A","DSCG","2A","MASTER","2A","BUT","3A","DCG","3A","LG","3A","LP","3A","INGE","3A",""))
)</f>
        <v>LP DI 3A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cfa-ensuplr-upvd-iut-perpignan-narbonne@umontpellier.fr</v>
      </c>
      <c r="G271" t="s">
        <v>140</v>
      </c>
      <c r="H271" t="str">
        <f>_xlfn.TEXTJOIN(" ",TRUE,
'Fiche formation'!$C$18,
_xlfn.SWITCH('Fiche formation'!$C$18,"DNO","2A","DE AUDIO","3A",
_xlfn.SWITCH('Fiche formation'!$C$15,"DEUST","2A","DSCG","2A","MASTER","2A","BUT","3A","DCG","3A","LG","3A","LP","3A","INGE","3A",""))
)</f>
        <v>LP DI 3A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cfa-ensuplr-upvd-iut-perpignan-narbonne@umontpellier.fr</v>
      </c>
      <c r="G272" t="s">
        <v>140</v>
      </c>
      <c r="H272" t="str">
        <f>_xlfn.TEXTJOIN(" ",TRUE,
'Fiche formation'!$C$18,
_xlfn.SWITCH('Fiche formation'!$C$18,"DNO","2A","DE AUDIO","3A",
_xlfn.SWITCH('Fiche formation'!$C$15,"DEUST","2A","DSCG","2A","MASTER","2A","BUT","3A","DCG","3A","LG","3A","LP","3A","INGE","3A",""))
)</f>
        <v>LP DI 3A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cfa-ensuplr-upvd-iut-perpignan-narbonne@umontpellier.fr</v>
      </c>
      <c r="G273" t="s">
        <v>140</v>
      </c>
      <c r="H273" t="str">
        <f>_xlfn.TEXTJOIN(" ",TRUE,
'Fiche formation'!$C$18,
_xlfn.SWITCH('Fiche formation'!$C$18,"DNO","2A","DE AUDIO","3A",
_xlfn.SWITCH('Fiche formation'!$C$15,"DEUST","2A","DSCG","2A","MASTER","2A","BUT","3A","DCG","3A","LG","3A","LP","3A","INGE","3A",""))
)</f>
        <v>LP DI 3A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cfa-ensuplr-upvd-iut-perpignan-narbonne@umontpellier.fr</v>
      </c>
      <c r="G274" t="s">
        <v>140</v>
      </c>
      <c r="H274" t="str">
        <f>_xlfn.TEXTJOIN(" ",TRUE,
'Fiche formation'!$C$18,
_xlfn.SWITCH('Fiche formation'!$C$18,"DNO","2A","DE AUDIO","3A",
_xlfn.SWITCH('Fiche formation'!$C$15,"DEUST","2A","DSCG","2A","MASTER","2A","BUT","3A","DCG","3A","LG","3A","LP","3A","INGE","3A",""))
)</f>
        <v>LP DI 3A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cfa-ensuplr-upvd-iut-perpignan-narbonne@umontpellier.fr</v>
      </c>
      <c r="G275" t="s">
        <v>140</v>
      </c>
      <c r="H275" t="str">
        <f>_xlfn.TEXTJOIN(" ",TRUE,
'Fiche formation'!$C$18,
_xlfn.SWITCH('Fiche formation'!$C$18,"DNO","2A","DE AUDIO","3A",
_xlfn.SWITCH('Fiche formation'!$C$15,"DEUST","2A","DSCG","2A","MASTER","2A","BUT","3A","DCG","3A","LG","3A","LP","3A","INGE","3A",""))
)</f>
        <v>LP DI 3A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cfa-ensuplr-upvd-iut-perpignan-narbonne@umontpellier.fr</v>
      </c>
      <c r="G276" t="s">
        <v>140</v>
      </c>
      <c r="H276" t="str">
        <f>_xlfn.TEXTJOIN(" ",TRUE,
'Fiche formation'!$C$18,
_xlfn.SWITCH('Fiche formation'!$C$18,"DNO","2A","DE AUDIO","3A",
_xlfn.SWITCH('Fiche formation'!$C$15,"DEUST","2A","DSCG","2A","MASTER","2A","BUT","3A","DCG","3A","LG","3A","LP","3A","INGE","3A",""))
)</f>
        <v>LP DI 3A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cfa-ensuplr-upvd-iut-perpignan-narbonne@umontpellier.fr</v>
      </c>
      <c r="G277" t="s">
        <v>140</v>
      </c>
      <c r="H277" t="str">
        <f>_xlfn.TEXTJOIN(" ",TRUE,
'Fiche formation'!$C$18,
_xlfn.SWITCH('Fiche formation'!$C$18,"DNO","2A","DE AUDIO","3A",
_xlfn.SWITCH('Fiche formation'!$C$15,"DEUST","2A","DSCG","2A","MASTER","2A","BUT","3A","DCG","3A","LG","3A","LP","3A","INGE","3A",""))
)</f>
        <v>LP DI 3A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cfa-ensuplr-upvd-iut-perpignan-narbonne@umontpellier.fr</v>
      </c>
      <c r="G278" t="s">
        <v>140</v>
      </c>
      <c r="H278" t="str">
        <f>_xlfn.TEXTJOIN(" ",TRUE,
'Fiche formation'!$C$18,
_xlfn.SWITCH('Fiche formation'!$C$18,"DNO","2A","DE AUDIO","3A",
_xlfn.SWITCH('Fiche formation'!$C$15,"DEUST","2A","DSCG","2A","MASTER","2A","BUT","3A","DCG","3A","LG","3A","LP","3A","INGE","3A",""))
)</f>
        <v>LP DI 3A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cfa-ensuplr-upvd-iut-perpignan-narbonne@umontpellier.fr</v>
      </c>
      <c r="G279" t="s">
        <v>140</v>
      </c>
      <c r="H279" t="str">
        <f>_xlfn.TEXTJOIN(" ",TRUE,
'Fiche formation'!$C$18,
_xlfn.SWITCH('Fiche formation'!$C$18,"DNO","2A","DE AUDIO","3A",
_xlfn.SWITCH('Fiche formation'!$C$15,"DEUST","2A","DSCG","2A","MASTER","2A","BUT","3A","DCG","3A","LG","3A","LP","3A","INGE","3A",""))
)</f>
        <v>LP DI 3A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cfa-ensuplr-upvd-iut-perpignan-narbonne@umontpellier.fr</v>
      </c>
      <c r="G280" t="s">
        <v>140</v>
      </c>
      <c r="H280" t="str">
        <f>_xlfn.TEXTJOIN(" ",TRUE,
'Fiche formation'!$C$18,
_xlfn.SWITCH('Fiche formation'!$C$18,"DNO","2A","DE AUDIO","3A",
_xlfn.SWITCH('Fiche formation'!$C$15,"DEUST","2A","DSCG","2A","MASTER","2A","BUT","3A","DCG","3A","LG","3A","LP","3A","INGE","3A",""))
)</f>
        <v>LP DI 3A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cfa-ensuplr-upvd-iut-perpignan-narbonne@umontpellier.fr</v>
      </c>
      <c r="G281" t="s">
        <v>140</v>
      </c>
      <c r="H281" t="str">
        <f>_xlfn.TEXTJOIN(" ",TRUE,
'Fiche formation'!$C$18,
_xlfn.SWITCH('Fiche formation'!$C$18,"DNO","2A","DE AUDIO","3A",
_xlfn.SWITCH('Fiche formation'!$C$15,"DEUST","2A","DSCG","2A","MASTER","2A","BUT","3A","DCG","3A","LG","3A","LP","3A","INGE","3A",""))
)</f>
        <v>LP DI 3A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cfa-ensuplr-upvd-iut-perpignan-narbonne@umontpellier.fr</v>
      </c>
      <c r="G282" t="s">
        <v>140</v>
      </c>
      <c r="H282" t="str">
        <f>_xlfn.TEXTJOIN(" ",TRUE,
'Fiche formation'!$C$18,
_xlfn.SWITCH('Fiche formation'!$C$18,"DNO","2A","DE AUDIO","3A",
_xlfn.SWITCH('Fiche formation'!$C$15,"DEUST","2A","DSCG","2A","MASTER","2A","BUT","3A","DCG","3A","LG","3A","LP","3A","INGE","3A",""))
)</f>
        <v>LP DI 3A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cfa-ensuplr-upvd-iut-perpignan-narbonne@umontpellier.fr</v>
      </c>
      <c r="G283" t="s">
        <v>140</v>
      </c>
      <c r="H283" t="str">
        <f>_xlfn.TEXTJOIN(" ",TRUE,
'Fiche formation'!$C$18,
_xlfn.SWITCH('Fiche formation'!$C$18,"DNO","2A","DE AUDIO","3A",
_xlfn.SWITCH('Fiche formation'!$C$15,"DEUST","2A","DSCG","2A","MASTER","2A","BUT","3A","DCG","3A","LG","3A","LP","3A","INGE","3A",""))
)</f>
        <v>LP DI 3A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cfa-ensuplr-upvd-iut-perpignan-narbonne@umontpellier.fr</v>
      </c>
      <c r="G284" t="s">
        <v>140</v>
      </c>
      <c r="H284" t="str">
        <f>_xlfn.TEXTJOIN(" ",TRUE,
'Fiche formation'!$C$18,
_xlfn.SWITCH('Fiche formation'!$C$18,"DNO","2A","DE AUDIO","3A",
_xlfn.SWITCH('Fiche formation'!$C$15,"DEUST","2A","DSCG","2A","MASTER","2A","BUT","3A","DCG","3A","LG","3A","LP","3A","INGE","3A",""))
)</f>
        <v>LP DI 3A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cfa-ensuplr-upvd-iut-perpignan-narbonne@umontpellier.fr</v>
      </c>
      <c r="G285" t="s">
        <v>140</v>
      </c>
      <c r="H285" t="str">
        <f>_xlfn.TEXTJOIN(" ",TRUE,
'Fiche formation'!$C$18,
_xlfn.SWITCH('Fiche formation'!$C$18,"DNO","2A","DE AUDIO","3A",
_xlfn.SWITCH('Fiche formation'!$C$15,"DEUST","2A","DSCG","2A","MASTER","2A","BUT","3A","DCG","3A","LG","3A","LP","3A","INGE","3A",""))
)</f>
        <v>LP DI 3A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cfa-ensuplr-upvd-iut-perpignan-narbonne@umontpellier.fr</v>
      </c>
      <c r="G286" t="s">
        <v>140</v>
      </c>
      <c r="H286" t="str">
        <f>_xlfn.TEXTJOIN(" ",TRUE,
'Fiche formation'!$C$18,
_xlfn.SWITCH('Fiche formation'!$C$18,"DNO","2A","DE AUDIO","3A",
_xlfn.SWITCH('Fiche formation'!$C$15,"DEUST","2A","DSCG","2A","MASTER","2A","BUT","3A","DCG","3A","LG","3A","LP","3A","INGE","3A",""))
)</f>
        <v>LP DI 3A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cfa-ensuplr-upvd-iut-perpignan-narbonne@umontpellier.fr</v>
      </c>
      <c r="G287" t="s">
        <v>140</v>
      </c>
      <c r="H287" t="str">
        <f>_xlfn.TEXTJOIN(" ",TRUE,
'Fiche formation'!$C$18,
_xlfn.SWITCH('Fiche formation'!$C$18,"DNO","2A","DE AUDIO","3A",
_xlfn.SWITCH('Fiche formation'!$C$15,"DEUST","2A","DSCG","2A","MASTER","2A","BUT","3A","DCG","3A","LG","3A","LP","3A","INGE","3A",""))
)</f>
        <v>LP DI 3A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cfa-ensuplr-upvd-iut-perpignan-narbonne@umontpellier.fr</v>
      </c>
      <c r="G288" t="s">
        <v>140</v>
      </c>
      <c r="H288" t="str">
        <f>_xlfn.TEXTJOIN(" ",TRUE,
'Fiche formation'!$C$18,
_xlfn.SWITCH('Fiche formation'!$C$18,"DNO","2A","DE AUDIO","3A",
_xlfn.SWITCH('Fiche formation'!$C$15,"DEUST","2A","DSCG","2A","MASTER","2A","BUT","3A","DCG","3A","LG","3A","LP","3A","INGE","3A",""))
)</f>
        <v>LP DI 3A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cfa-ensuplr-upvd-iut-perpignan-narbonne@umontpellier.fr</v>
      </c>
      <c r="G289" t="s">
        <v>140</v>
      </c>
      <c r="H289" t="str">
        <f>_xlfn.TEXTJOIN(" ",TRUE,
'Fiche formation'!$C$18,
_xlfn.SWITCH('Fiche formation'!$C$18,"DNO","2A","DE AUDIO","3A",
_xlfn.SWITCH('Fiche formation'!$C$15,"DEUST","2A","DSCG","2A","MASTER","2A","BUT","3A","DCG","3A","LG","3A","LP","3A","INGE","3A",""))
)</f>
        <v>LP DI 3A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cfa-ensuplr-upvd-iut-perpignan-narbonne@umontpellier.fr</v>
      </c>
      <c r="G290" t="s">
        <v>140</v>
      </c>
      <c r="H290" t="str">
        <f>_xlfn.TEXTJOIN(" ",TRUE,
'Fiche formation'!$C$18,
_xlfn.SWITCH('Fiche formation'!$C$18,"DNO","2A","DE AUDIO","3A",
_xlfn.SWITCH('Fiche formation'!$C$15,"DEUST","2A","DSCG","2A","MASTER","2A","BUT","3A","DCG","3A","LG","3A","LP","3A","INGE","3A",""))
)</f>
        <v>LP DI 3A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cfa-ensuplr-upvd-iut-perpignan-narbonne@umontpellier.fr</v>
      </c>
      <c r="G291" t="s">
        <v>140</v>
      </c>
      <c r="H291" t="str">
        <f>_xlfn.TEXTJOIN(" ",TRUE,
'Fiche formation'!$C$18,
_xlfn.SWITCH('Fiche formation'!$C$18,"DNO","2A","DE AUDIO","3A",
_xlfn.SWITCH('Fiche formation'!$C$15,"DEUST","2A","DSCG","2A","MASTER","2A","BUT","3A","DCG","3A","LG","3A","LP","3A","INGE","3A",""))
)</f>
        <v>LP DI 3A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cfa-ensuplr-upvd-iut-perpignan-narbonne@umontpellier.fr</v>
      </c>
      <c r="G292" t="s">
        <v>140</v>
      </c>
      <c r="H292" t="str">
        <f>_xlfn.TEXTJOIN(" ",TRUE,
'Fiche formation'!$C$18,
_xlfn.SWITCH('Fiche formation'!$C$18,"DNO","2A","DE AUDIO","3A",
_xlfn.SWITCH('Fiche formation'!$C$15,"DEUST","2A","DSCG","2A","MASTER","2A","BUT","3A","DCG","3A","LG","3A","LP","3A","INGE","3A",""))
)</f>
        <v>LP DI 3A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cfa-ensuplr-upvd-iut-perpignan-narbonne@umontpellier.fr</v>
      </c>
      <c r="G293" t="s">
        <v>140</v>
      </c>
      <c r="H293" t="str">
        <f>_xlfn.TEXTJOIN(" ",TRUE,
'Fiche formation'!$C$18,
_xlfn.SWITCH('Fiche formation'!$C$18,"DNO","2A","DE AUDIO","3A",
_xlfn.SWITCH('Fiche formation'!$C$15,"DEUST","2A","DSCG","2A","MASTER","2A","BUT","3A","DCG","3A","LG","3A","LP","3A","INGE","3A",""))
)</f>
        <v>LP DI 3A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cfa-ensuplr-upvd-iut-perpignan-narbonne@umontpellier.fr</v>
      </c>
      <c r="G294" t="s">
        <v>140</v>
      </c>
      <c r="H294" t="str">
        <f>_xlfn.TEXTJOIN(" ",TRUE,
'Fiche formation'!$C$18,
_xlfn.SWITCH('Fiche formation'!$C$18,"DNO","2A","DE AUDIO","3A",
_xlfn.SWITCH('Fiche formation'!$C$15,"DEUST","2A","DSCG","2A","MASTER","2A","BUT","3A","DCG","3A","LG","3A","LP","3A","INGE","3A",""))
)</f>
        <v>LP DI 3A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cfa-ensuplr-upvd-iut-perpignan-narbonne@umontpellier.fr</v>
      </c>
      <c r="G295" t="s">
        <v>140</v>
      </c>
      <c r="H295" t="str">
        <f>_xlfn.TEXTJOIN(" ",TRUE,
'Fiche formation'!$C$18,
_xlfn.SWITCH('Fiche formation'!$C$18,"DNO","2A","DE AUDIO","3A",
_xlfn.SWITCH('Fiche formation'!$C$15,"DEUST","2A","DSCG","2A","MASTER","2A","BUT","3A","DCG","3A","LG","3A","LP","3A","INGE","3A",""))
)</f>
        <v>LP DI 3A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cfa-ensuplr-upvd-iut-perpignan-narbonne@umontpellier.fr</v>
      </c>
      <c r="G296" t="s">
        <v>140</v>
      </c>
      <c r="H296" t="str">
        <f>_xlfn.TEXTJOIN(" ",TRUE,
'Fiche formation'!$C$18,
_xlfn.SWITCH('Fiche formation'!$C$18,"DNO","2A","DE AUDIO","3A",
_xlfn.SWITCH('Fiche formation'!$C$15,"DEUST","2A","DSCG","2A","MASTER","2A","BUT","3A","DCG","3A","LG","3A","LP","3A","INGE","3A",""))
)</f>
        <v>LP DI 3A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cfa-ensuplr-upvd-iut-perpignan-narbonne@umontpellier.fr</v>
      </c>
      <c r="G297" t="s">
        <v>140</v>
      </c>
      <c r="H297" t="str">
        <f>_xlfn.TEXTJOIN(" ",TRUE,
'Fiche formation'!$C$18,
_xlfn.SWITCH('Fiche formation'!$C$18,"DNO","2A","DE AUDIO","3A",
_xlfn.SWITCH('Fiche formation'!$C$15,"DEUST","2A","DSCG","2A","MASTER","2A","BUT","3A","DCG","3A","LG","3A","LP","3A","INGE","3A",""))
)</f>
        <v>LP DI 3A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cfa-ensuplr-upvd-iut-perpignan-narbonne@umontpellier.fr</v>
      </c>
      <c r="G298" t="s">
        <v>140</v>
      </c>
      <c r="H298" t="str">
        <f>_xlfn.TEXTJOIN(" ",TRUE,
'Fiche formation'!$C$18,
_xlfn.SWITCH('Fiche formation'!$C$18,"DNO","2A","DE AUDIO","3A",
_xlfn.SWITCH('Fiche formation'!$C$15,"DEUST","2A","DSCG","2A","MASTER","2A","BUT","3A","DCG","3A","LG","3A","LP","3A","INGE","3A",""))
)</f>
        <v>LP DI 3A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cfa-ensuplr-upvd-iut-perpignan-narbonne@umontpellier.fr</v>
      </c>
      <c r="G299" t="s">
        <v>140</v>
      </c>
      <c r="H299" t="str">
        <f>_xlfn.TEXTJOIN(" ",TRUE,
'Fiche formation'!$C$18,
_xlfn.SWITCH('Fiche formation'!$C$18,"DNO","2A","DE AUDIO","3A",
_xlfn.SWITCH('Fiche formation'!$C$15,"DEUST","2A","DSCG","2A","MASTER","2A","BUT","3A","DCG","3A","LG","3A","LP","3A","INGE","3A",""))
)</f>
        <v>LP DI 3A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cfa-ensuplr-upvd-iut-perpignan-narbonne@umontpellier.fr</v>
      </c>
      <c r="G300" t="s">
        <v>140</v>
      </c>
      <c r="H300" t="str">
        <f>_xlfn.TEXTJOIN(" ",TRUE,
'Fiche formation'!$C$18,
_xlfn.SWITCH('Fiche formation'!$C$18,"DNO","2A","DE AUDIO","3A",
_xlfn.SWITCH('Fiche formation'!$C$15,"DEUST","2A","DSCG","2A","MASTER","2A","BUT","3A","DCG","3A","LG","3A","LP","3A","INGE","3A",""))
)</f>
        <v>LP DI 3A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cfa-ensuplr-upvd-iut-perpignan-narbonne@umontpellier.fr</v>
      </c>
      <c r="G301" t="s">
        <v>140</v>
      </c>
      <c r="H301" t="str">
        <f>_xlfn.TEXTJOIN(" ",TRUE,
'Fiche formation'!$C$18,
_xlfn.SWITCH('Fiche formation'!$C$18,"DNO","2A","DE AUDIO","3A",
_xlfn.SWITCH('Fiche formation'!$C$15,"DEUST","2A","DSCG","2A","MASTER","2A","BUT","3A","DCG","3A","LG","3A","LP","3A","INGE","3A",""))
)</f>
        <v>LP DI 3A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cfa-ensuplr-upvd-iut-perpignan-narbonne@umontpellier.fr</v>
      </c>
      <c r="G302" t="s">
        <v>140</v>
      </c>
      <c r="H302" t="str">
        <f>_xlfn.TEXTJOIN(" ",TRUE,
'Fiche formation'!$C$18,
_xlfn.SWITCH('Fiche formation'!$C$18,"DNO","2A","DE AUDIO","3A",
_xlfn.SWITCH('Fiche formation'!$C$15,"DEUST","2A","DSCG","2A","MASTER","2A","BUT","3A","DCG","3A","LG","3A","LP","3A","INGE","3A",""))
)</f>
        <v>LP DI 3A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cfa-ensuplr-upvd-iut-perpignan-narbonne@umontpellier.fr</v>
      </c>
      <c r="G303" t="s">
        <v>140</v>
      </c>
      <c r="H303" t="str">
        <f>_xlfn.TEXTJOIN(" ",TRUE,
'Fiche formation'!$C$18,
_xlfn.SWITCH('Fiche formation'!$C$18,"DNO","2A","DE AUDIO","3A",
_xlfn.SWITCH('Fiche formation'!$C$15,"DEUST","2A","DSCG","2A","MASTER","2A","BUT","3A","DCG","3A","LG","3A","LP","3A","INGE","3A",""))
)</f>
        <v>LP DI 3A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cfa-ensuplr-upvd-iut-perpignan-narbonne@umontpellier.fr</v>
      </c>
      <c r="G304" t="s">
        <v>140</v>
      </c>
      <c r="H304" t="str">
        <f>_xlfn.TEXTJOIN(" ",TRUE,
'Fiche formation'!$C$18,
_xlfn.SWITCH('Fiche formation'!$C$18,"DNO","2A","DE AUDIO","3A",
_xlfn.SWITCH('Fiche formation'!$C$15,"DEUST","2A","DSCG","2A","MASTER","2A","BUT","3A","DCG","3A","LG","3A","LP","3A","INGE","3A",""))
)</f>
        <v>LP DI 3A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cfa-ensuplr-upvd-iut-perpignan-narbonne@umontpellier.fr</v>
      </c>
      <c r="G305" t="s">
        <v>140</v>
      </c>
      <c r="H305" t="str">
        <f>_xlfn.TEXTJOIN(" ",TRUE,
'Fiche formation'!$C$18,
_xlfn.SWITCH('Fiche formation'!$C$18,"DNO","2A","DE AUDIO","3A",
_xlfn.SWITCH('Fiche formation'!$C$15,"DEUST","2A","DSCG","2A","MASTER","2A","BUT","3A","DCG","3A","LG","3A","LP","3A","INGE","3A",""))
)</f>
        <v>LP DI 3A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cfa-ensuplr-upvd-iut-perpignan-narbonne@umontpellier.fr</v>
      </c>
      <c r="G306" t="s">
        <v>140</v>
      </c>
      <c r="H306" t="str">
        <f>_xlfn.TEXTJOIN(" ",TRUE,
'Fiche formation'!$C$18,
_xlfn.SWITCH('Fiche formation'!$C$18,"DNO","2A","DE AUDIO","3A",
_xlfn.SWITCH('Fiche formation'!$C$15,"DEUST","2A","DSCG","2A","MASTER","2A","BUT","3A","DCG","3A","LG","3A","LP","3A","INGE","3A",""))
)</f>
        <v>LP DI 3A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cfa-ensuplr-upvd-iut-perpignan-narbonne@umontpellier.fr</v>
      </c>
      <c r="G307" t="s">
        <v>140</v>
      </c>
      <c r="H307" t="str">
        <f>_xlfn.TEXTJOIN(" ",TRUE,
'Fiche formation'!$C$18,
_xlfn.SWITCH('Fiche formation'!$C$18,"DNO","2A","DE AUDIO","3A",
_xlfn.SWITCH('Fiche formation'!$C$15,"DEUST","2A","DSCG","2A","MASTER","2A","BUT","3A","DCG","3A","LG","3A","LP","3A","INGE","3A",""))
)</f>
        <v>LP DI 3A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cfa-ensuplr-upvd-iut-perpignan-narbonne@umontpellier.fr</v>
      </c>
      <c r="G308" t="s">
        <v>140</v>
      </c>
      <c r="H308" t="str">
        <f>_xlfn.TEXTJOIN(" ",TRUE,
'Fiche formation'!$C$18,
_xlfn.SWITCH('Fiche formation'!$C$18,"DNO","2A","DE AUDIO","3A",
_xlfn.SWITCH('Fiche formation'!$C$15,"DEUST","2A","DSCG","2A","MASTER","2A","BUT","3A","DCG","3A","LG","3A","LP","3A","INGE","3A",""))
)</f>
        <v>LP DI 3A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cfa-ensuplr-upvd-iut-perpignan-narbonne@umontpellier.fr</v>
      </c>
      <c r="G309" t="s">
        <v>140</v>
      </c>
      <c r="H309" t="str">
        <f>_xlfn.TEXTJOIN(" ",TRUE,
'Fiche formation'!$C$18,
_xlfn.SWITCH('Fiche formation'!$C$18,"DNO","2A","DE AUDIO","3A",
_xlfn.SWITCH('Fiche formation'!$C$15,"DEUST","2A","DSCG","2A","MASTER","2A","BUT","3A","DCG","3A","LG","3A","LP","3A","INGE","3A",""))
)</f>
        <v>LP DI 3A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cfa-ensuplr-upvd-iut-perpignan-narbonne@umontpellier.fr</v>
      </c>
      <c r="G310" t="s">
        <v>140</v>
      </c>
      <c r="H310" t="str">
        <f>_xlfn.TEXTJOIN(" ",TRUE,
'Fiche formation'!$C$18,
_xlfn.SWITCH('Fiche formation'!$C$18,"DNO","2A","DE AUDIO","3A",
_xlfn.SWITCH('Fiche formation'!$C$15,"DEUST","2A","DSCG","2A","MASTER","2A","BUT","3A","DCG","3A","LG","3A","LP","3A","INGE","3A",""))
)</f>
        <v>LP DI 3A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cfa-ensuplr-upvd-iut-perpignan-narbonne@umontpellier.fr</v>
      </c>
      <c r="G311" t="s">
        <v>140</v>
      </c>
      <c r="H311" t="str">
        <f>_xlfn.TEXTJOIN(" ",TRUE,
'Fiche formation'!$C$18,
_xlfn.SWITCH('Fiche formation'!$C$18,"DNO","2A","DE AUDIO","3A",
_xlfn.SWITCH('Fiche formation'!$C$15,"DEUST","2A","DSCG","2A","MASTER","2A","BUT","3A","DCG","3A","LG","3A","LP","3A","INGE","3A",""))
)</f>
        <v>LP DI 3A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cfa-ensuplr-upvd-iut-perpignan-narbonne@umontpellier.fr</v>
      </c>
      <c r="G312" t="s">
        <v>140</v>
      </c>
      <c r="H312" t="str">
        <f>_xlfn.TEXTJOIN(" ",TRUE,
'Fiche formation'!$C$18,
_xlfn.SWITCH('Fiche formation'!$C$18,"DNO","2A","DE AUDIO","3A",
_xlfn.SWITCH('Fiche formation'!$C$15,"DEUST","2A","DSCG","2A","MASTER","2A","BUT","3A","DCG","3A","LG","3A","LP","3A","INGE","3A",""))
)</f>
        <v>LP DI 3A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cfa-ensuplr-upvd-iut-perpignan-narbonne@umontpellier.fr</v>
      </c>
      <c r="G313" t="s">
        <v>140</v>
      </c>
      <c r="H313" t="str">
        <f>_xlfn.TEXTJOIN(" ",TRUE,
'Fiche formation'!$C$18,
_xlfn.SWITCH('Fiche formation'!$C$18,"DNO","2A","DE AUDIO","3A",
_xlfn.SWITCH('Fiche formation'!$C$15,"DEUST","2A","DSCG","2A","MASTER","2A","BUT","3A","DCG","3A","LG","3A","LP","3A","INGE","3A",""))
)</f>
        <v>LP DI 3A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cfa-ensuplr-upvd-iut-perpignan-narbonne@umontpellier.fr</v>
      </c>
      <c r="G314" t="s">
        <v>140</v>
      </c>
      <c r="H314" t="str">
        <f>_xlfn.TEXTJOIN(" ",TRUE,
'Fiche formation'!$C$18,
_xlfn.SWITCH('Fiche formation'!$C$18,"DNO","2A","DE AUDIO","3A",
_xlfn.SWITCH('Fiche formation'!$C$15,"DEUST","2A","DSCG","2A","MASTER","2A","BUT","3A","DCG","3A","LG","3A","LP","3A","INGE","3A",""))
)</f>
        <v>LP DI 3A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cfa-ensuplr-upvd-iut-perpignan-narbonne@umontpellier.fr</v>
      </c>
      <c r="G315" t="s">
        <v>140</v>
      </c>
      <c r="H315" t="str">
        <f>_xlfn.TEXTJOIN(" ",TRUE,
'Fiche formation'!$C$18,
_xlfn.SWITCH('Fiche formation'!$C$18,"DNO","2A","DE AUDIO","3A",
_xlfn.SWITCH('Fiche formation'!$C$15,"DEUST","2A","DSCG","2A","MASTER","2A","BUT","3A","DCG","3A","LG","3A","LP","3A","INGE","3A",""))
)</f>
        <v>LP DI 3A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cfa-ensuplr-upvd-iut-perpignan-narbonne@umontpellier.fr</v>
      </c>
      <c r="G316" t="s">
        <v>140</v>
      </c>
      <c r="H316" t="str">
        <f>_xlfn.TEXTJOIN(" ",TRUE,
'Fiche formation'!$C$18,
_xlfn.SWITCH('Fiche formation'!$C$18,"DNO","2A","DE AUDIO","3A",
_xlfn.SWITCH('Fiche formation'!$C$15,"DEUST","2A","DSCG","2A","MASTER","2A","BUT","3A","DCG","3A","LG","3A","LP","3A","INGE","3A",""))
)</f>
        <v>LP DI 3A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cfa-ensuplr-upvd-iut-perpignan-narbonne@umontpellier.fr</v>
      </c>
      <c r="G317" t="s">
        <v>140</v>
      </c>
      <c r="H317" t="str">
        <f>_xlfn.TEXTJOIN(" ",TRUE,
'Fiche formation'!$C$18,
_xlfn.SWITCH('Fiche formation'!$C$18,"DNO","2A","DE AUDIO","3A",
_xlfn.SWITCH('Fiche formation'!$C$15,"DEUST","2A","DSCG","2A","MASTER","2A","BUT","3A","DCG","3A","LG","3A","LP","3A","INGE","3A",""))
)</f>
        <v>LP DI 3A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cfa-ensuplr-upvd-iut-perpignan-narbonne@umontpellier.fr</v>
      </c>
      <c r="G318" t="s">
        <v>140</v>
      </c>
      <c r="H318" t="str">
        <f>_xlfn.TEXTJOIN(" ",TRUE,
'Fiche formation'!$C$18,
_xlfn.SWITCH('Fiche formation'!$C$18,"DNO","2A","DE AUDIO","3A",
_xlfn.SWITCH('Fiche formation'!$C$15,"DEUST","2A","DSCG","2A","MASTER","2A","BUT","3A","DCG","3A","LG","3A","LP","3A","INGE","3A",""))
)</f>
        <v>LP DI 3A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cfa-ensuplr-upvd-iut-perpignan-narbonne@umontpellier.fr</v>
      </c>
      <c r="G319" t="s">
        <v>140</v>
      </c>
      <c r="H319" t="str">
        <f>_xlfn.TEXTJOIN(" ",TRUE,
'Fiche formation'!$C$18,
_xlfn.SWITCH('Fiche formation'!$C$18,"DNO","2A","DE AUDIO","3A",
_xlfn.SWITCH('Fiche formation'!$C$15,"DEUST","2A","DSCG","2A","MASTER","2A","BUT","3A","DCG","3A","LG","3A","LP","3A","INGE","3A",""))
)</f>
        <v>LP DI 3A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cfa-ensuplr-upvd-iut-perpignan-narbonne@umontpellier.fr</v>
      </c>
      <c r="G320" t="s">
        <v>140</v>
      </c>
      <c r="H320" t="str">
        <f>_xlfn.TEXTJOIN(" ",TRUE,
'Fiche formation'!$C$18,
_xlfn.SWITCH('Fiche formation'!$C$18,"DNO","2A","DE AUDIO","3A",
_xlfn.SWITCH('Fiche formation'!$C$15,"DEUST","2A","DSCG","2A","MASTER","2A","BUT","3A","DCG","3A","LG","3A","LP","3A","INGE","3A",""))
)</f>
        <v>LP DI 3A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cfa-ensuplr-upvd-iut-perpignan-narbonne@umontpellier.fr</v>
      </c>
      <c r="G321" t="s">
        <v>140</v>
      </c>
      <c r="H321" t="str">
        <f>_xlfn.TEXTJOIN(" ",TRUE,
'Fiche formation'!$C$18,
_xlfn.SWITCH('Fiche formation'!$C$18,"DNO","2A","DE AUDIO","3A",
_xlfn.SWITCH('Fiche formation'!$C$15,"DEUST","2A","DSCG","2A","MASTER","2A","BUT","3A","DCG","3A","LG","3A","LP","3A","INGE","3A",""))
)</f>
        <v>LP DI 3A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cfa-ensuplr-upvd-iut-perpignan-narbonne@umontpellier.fr</v>
      </c>
      <c r="G322" t="s">
        <v>140</v>
      </c>
      <c r="H322" t="str">
        <f>_xlfn.TEXTJOIN(" ",TRUE,
'Fiche formation'!$C$18,
_xlfn.SWITCH('Fiche formation'!$C$18,"DNO","2A","DE AUDIO","3A",
_xlfn.SWITCH('Fiche formation'!$C$15,"DEUST","2A","DSCG","2A","MASTER","2A","BUT","3A","DCG","3A","LG","3A","LP","3A","INGE","3A",""))
)</f>
        <v>LP DI 3A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cfa-ensuplr-upvd-iut-perpignan-narbonne@umontpellier.fr</v>
      </c>
      <c r="G323" t="s">
        <v>140</v>
      </c>
      <c r="H323" t="str">
        <f>_xlfn.TEXTJOIN(" ",TRUE,
'Fiche formation'!$C$18,
_xlfn.SWITCH('Fiche formation'!$C$18,"DNO","2A","DE AUDIO","3A",
_xlfn.SWITCH('Fiche formation'!$C$15,"DEUST","2A","DSCG","2A","MASTER","2A","BUT","3A","DCG","3A","LG","3A","LP","3A","INGE","3A",""))
)</f>
        <v>LP DI 3A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cfa-ensuplr-upvd-iut-perpignan-narbonne@umontpellier.fr</v>
      </c>
      <c r="G324" t="s">
        <v>140</v>
      </c>
      <c r="H324" t="str">
        <f>_xlfn.TEXTJOIN(" ",TRUE,
'Fiche formation'!$C$18,
_xlfn.SWITCH('Fiche formation'!$C$18,"DNO","2A","DE AUDIO","3A",
_xlfn.SWITCH('Fiche formation'!$C$15,"DEUST","2A","DSCG","2A","MASTER","2A","BUT","3A","DCG","3A","LG","3A","LP","3A","INGE","3A",""))
)</f>
        <v>LP DI 3A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cfa-ensuplr-upvd-iut-perpignan-narbonne@umontpellier.fr</v>
      </c>
      <c r="G325" t="s">
        <v>140</v>
      </c>
      <c r="H325" t="str">
        <f>_xlfn.TEXTJOIN(" ",TRUE,
'Fiche formation'!$C$18,
_xlfn.SWITCH('Fiche formation'!$C$18,"DNO","2A","DE AUDIO","3A",
_xlfn.SWITCH('Fiche formation'!$C$15,"DEUST","2A","DSCG","2A","MASTER","2A","BUT","3A","DCG","3A","LG","3A","LP","3A","INGE","3A",""))
)</f>
        <v>LP DI 3A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cfa-ensuplr-upvd-iut-perpignan-narbonne@umontpellier.fr</v>
      </c>
      <c r="G326" t="s">
        <v>140</v>
      </c>
      <c r="H326" t="str">
        <f>_xlfn.TEXTJOIN(" ",TRUE,
'Fiche formation'!$C$18,
_xlfn.SWITCH('Fiche formation'!$C$18,"DNO","2A","DE AUDIO","3A",
_xlfn.SWITCH('Fiche formation'!$C$15,"DEUST","2A","DSCG","2A","MASTER","2A","BUT","3A","DCG","3A","LG","3A","LP","3A","INGE","3A",""))
)</f>
        <v>LP DI 3A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cfa-ensuplr-upvd-iut-perpignan-narbonne@umontpellier.fr</v>
      </c>
      <c r="G327" t="s">
        <v>140</v>
      </c>
      <c r="H327" t="str">
        <f>_xlfn.TEXTJOIN(" ",TRUE,
'Fiche formation'!$C$18,
_xlfn.SWITCH('Fiche formation'!$C$18,"DNO","2A","DE AUDIO","3A",
_xlfn.SWITCH('Fiche formation'!$C$15,"DEUST","2A","DSCG","2A","MASTER","2A","BUT","3A","DCG","3A","LG","3A","LP","3A","INGE","3A",""))
)</f>
        <v>LP DI 3A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cfa-ensuplr-upvd-iut-perpignan-narbonne@umontpellier.fr</v>
      </c>
      <c r="G328" t="s">
        <v>140</v>
      </c>
      <c r="H328" t="str">
        <f>_xlfn.TEXTJOIN(" ",TRUE,
'Fiche formation'!$C$18,
_xlfn.SWITCH('Fiche formation'!$C$18,"DNO","2A","DE AUDIO","3A",
_xlfn.SWITCH('Fiche formation'!$C$15,"DEUST","2A","DSCG","2A","MASTER","2A","BUT","3A","DCG","3A","LG","3A","LP","3A","INGE","3A",""))
)</f>
        <v>LP DI 3A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cfa-ensuplr-upvd-iut-perpignan-narbonne@umontpellier.fr</v>
      </c>
      <c r="G329" t="s">
        <v>140</v>
      </c>
      <c r="H329" t="str">
        <f>_xlfn.TEXTJOIN(" ",TRUE,
'Fiche formation'!$C$18,
_xlfn.SWITCH('Fiche formation'!$C$18,"DNO","2A","DE AUDIO","3A",
_xlfn.SWITCH('Fiche formation'!$C$15,"DEUST","2A","DSCG","2A","MASTER","2A","BUT","3A","DCG","3A","LG","3A","LP","3A","INGE","3A",""))
)</f>
        <v>LP DI 3A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cfa-ensuplr-upvd-iut-perpignan-narbonne@umontpellier.fr</v>
      </c>
      <c r="G330" t="s">
        <v>140</v>
      </c>
      <c r="H330" t="str">
        <f>_xlfn.TEXTJOIN(" ",TRUE,
'Fiche formation'!$C$18,
_xlfn.SWITCH('Fiche formation'!$C$18,"DNO","2A","DE AUDIO","3A",
_xlfn.SWITCH('Fiche formation'!$C$15,"DEUST","2A","DSCG","2A","MASTER","2A","BUT","3A","DCG","3A","LG","3A","LP","3A","INGE","3A",""))
)</f>
        <v>LP DI 3A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cfa-ensuplr-upvd-iut-perpignan-narbonne@umontpellier.fr</v>
      </c>
      <c r="G331" t="s">
        <v>140</v>
      </c>
      <c r="H331" t="str">
        <f>_xlfn.TEXTJOIN(" ",TRUE,
'Fiche formation'!$C$18,
_xlfn.SWITCH('Fiche formation'!$C$18,"DNO","2A","DE AUDIO","3A",
_xlfn.SWITCH('Fiche formation'!$C$15,"DEUST","2A","DSCG","2A","MASTER","2A","BUT","3A","DCG","3A","LG","3A","LP","3A","INGE","3A",""))
)</f>
        <v>LP DI 3A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cfa-ensuplr-upvd-iut-perpignan-narbonne@umontpellier.fr</v>
      </c>
      <c r="G332" t="s">
        <v>140</v>
      </c>
      <c r="H332" t="str">
        <f>_xlfn.TEXTJOIN(" ",TRUE,
'Fiche formation'!$C$18,
_xlfn.SWITCH('Fiche formation'!$C$18,"DNO","2A","DE AUDIO","3A",
_xlfn.SWITCH('Fiche formation'!$C$15,"DEUST","2A","DSCG","2A","MASTER","2A","BUT","3A","DCG","3A","LG","3A","LP","3A","INGE","3A",""))
)</f>
        <v>LP DI 3A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cfa-ensuplr-upvd-iut-perpignan-narbonne@umontpellier.fr</v>
      </c>
      <c r="G333" t="s">
        <v>140</v>
      </c>
      <c r="H333" t="str">
        <f>_xlfn.TEXTJOIN(" ",TRUE,
'Fiche formation'!$C$18,
_xlfn.SWITCH('Fiche formation'!$C$18,"DNO","2A","DE AUDIO","3A",
_xlfn.SWITCH('Fiche formation'!$C$15,"DEUST","2A","DSCG","2A","MASTER","2A","BUT","3A","DCG","3A","LG","3A","LP","3A","INGE","3A",""))
)</f>
        <v>LP DI 3A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cfa-ensuplr-upvd-iut-perpignan-narbonne@umontpellier.fr</v>
      </c>
      <c r="G334" t="s">
        <v>140</v>
      </c>
      <c r="H334" t="str">
        <f>_xlfn.TEXTJOIN(" ",TRUE,
'Fiche formation'!$C$18,
_xlfn.SWITCH('Fiche formation'!$C$18,"DNO","2A","DE AUDIO","3A",
_xlfn.SWITCH('Fiche formation'!$C$15,"DEUST","2A","DSCG","2A","MASTER","2A","BUT","3A","DCG","3A","LG","3A","LP","3A","INGE","3A",""))
)</f>
        <v>LP DI 3A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cfa-ensuplr-upvd-iut-perpignan-narbonne@umontpellier.fr</v>
      </c>
      <c r="G335" t="s">
        <v>140</v>
      </c>
      <c r="H335" t="str">
        <f>_xlfn.TEXTJOIN(" ",TRUE,
'Fiche formation'!$C$18,
_xlfn.SWITCH('Fiche formation'!$C$18,"DNO","2A","DE AUDIO","3A",
_xlfn.SWITCH('Fiche formation'!$C$15,"DEUST","2A","DSCG","2A","MASTER","2A","BUT","3A","DCG","3A","LG","3A","LP","3A","INGE","3A",""))
)</f>
        <v>LP DI 3A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cfa-ensuplr-upvd-iut-perpignan-narbonne@umontpellier.fr</v>
      </c>
      <c r="G336" t="s">
        <v>140</v>
      </c>
      <c r="H336" t="str">
        <f>_xlfn.TEXTJOIN(" ",TRUE,
'Fiche formation'!$C$18,
_xlfn.SWITCH('Fiche formation'!$C$18,"DNO","2A","DE AUDIO","3A",
_xlfn.SWITCH('Fiche formation'!$C$15,"DEUST","2A","DSCG","2A","MASTER","2A","BUT","3A","DCG","3A","LG","3A","LP","3A","INGE","3A",""))
)</f>
        <v>LP DI 3A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cfa-ensuplr-upvd-iut-perpignan-narbonne@umontpellier.fr</v>
      </c>
      <c r="G337" t="s">
        <v>140</v>
      </c>
      <c r="H337" t="str">
        <f>_xlfn.TEXTJOIN(" ",TRUE,
'Fiche formation'!$C$18,
_xlfn.SWITCH('Fiche formation'!$C$18,"DNO","2A","DE AUDIO","3A",
_xlfn.SWITCH('Fiche formation'!$C$15,"DEUST","2A","DSCG","2A","MASTER","2A","BUT","3A","DCG","3A","LG","3A","LP","3A","INGE","3A",""))
)</f>
        <v>LP DI 3A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cfa-ensuplr-upvd-iut-perpignan-narbonne@umontpellier.fr</v>
      </c>
      <c r="G338" t="s">
        <v>140</v>
      </c>
      <c r="H338" t="str">
        <f>_xlfn.TEXTJOIN(" ",TRUE,
'Fiche formation'!$C$18,
_xlfn.SWITCH('Fiche formation'!$C$18,"DNO","2A","DE AUDIO","3A",
_xlfn.SWITCH('Fiche formation'!$C$15,"DEUST","2A","DSCG","2A","MASTER","2A","BUT","3A","DCG","3A","LG","3A","LP","3A","INGE","3A",""))
)</f>
        <v>LP DI 3A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cfa-ensuplr-upvd-iut-perpignan-narbonne@umontpellier.fr</v>
      </c>
      <c r="G339" t="s">
        <v>140</v>
      </c>
      <c r="H339" t="str">
        <f>_xlfn.TEXTJOIN(" ",TRUE,
'Fiche formation'!$C$18,
_xlfn.SWITCH('Fiche formation'!$C$18,"DNO","2A","DE AUDIO","3A",
_xlfn.SWITCH('Fiche formation'!$C$15,"DEUST","2A","DSCG","2A","MASTER","2A","BUT","3A","DCG","3A","LG","3A","LP","3A","INGE","3A",""))
)</f>
        <v>LP DI 3A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cfa-ensuplr-upvd-iut-perpignan-narbonne@umontpellier.fr</v>
      </c>
      <c r="G340" t="s">
        <v>140</v>
      </c>
      <c r="H340" t="str">
        <f>_xlfn.TEXTJOIN(" ",TRUE,
'Fiche formation'!$C$18,
_xlfn.SWITCH('Fiche formation'!$C$18,"DNO","2A","DE AUDIO","3A",
_xlfn.SWITCH('Fiche formation'!$C$15,"DEUST","2A","DSCG","2A","MASTER","2A","BUT","3A","DCG","3A","LG","3A","LP","3A","INGE","3A",""))
)</f>
        <v>LP DI 3A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cfa-ensuplr-upvd-iut-perpignan-narbonne@umontpellier.fr</v>
      </c>
      <c r="G341" t="s">
        <v>140</v>
      </c>
      <c r="H341" t="str">
        <f>_xlfn.TEXTJOIN(" ",TRUE,
'Fiche formation'!$C$18,
_xlfn.SWITCH('Fiche formation'!$C$18,"DNO","2A","DE AUDIO","3A",
_xlfn.SWITCH('Fiche formation'!$C$15,"DEUST","2A","DSCG","2A","MASTER","2A","BUT","3A","DCG","3A","LG","3A","LP","3A","INGE","3A",""))
)</f>
        <v>LP DI 3A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cfa-ensuplr-upvd-iut-perpignan-narbonne@umontpellier.fr</v>
      </c>
      <c r="G342" t="s">
        <v>140</v>
      </c>
      <c r="H342" t="str">
        <f>_xlfn.TEXTJOIN(" ",TRUE,
'Fiche formation'!$C$18,
_xlfn.SWITCH('Fiche formation'!$C$18,"DNO","2A","DE AUDIO","3A",
_xlfn.SWITCH('Fiche formation'!$C$15,"DEUST","2A","DSCG","2A","MASTER","2A","BUT","3A","DCG","3A","LG","3A","LP","3A","INGE","3A",""))
)</f>
        <v>LP DI 3A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cfa-ensuplr-upvd-iut-perpignan-narbonne@umontpellier.fr</v>
      </c>
      <c r="G343" t="s">
        <v>140</v>
      </c>
      <c r="H343" t="str">
        <f>_xlfn.TEXTJOIN(" ",TRUE,
'Fiche formation'!$C$18,
_xlfn.SWITCH('Fiche formation'!$C$18,"DNO","2A","DE AUDIO","3A",
_xlfn.SWITCH('Fiche formation'!$C$15,"DEUST","2A","DSCG","2A","MASTER","2A","BUT","3A","DCG","3A","LG","3A","LP","3A","INGE","3A",""))
)</f>
        <v>LP DI 3A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cfa-ensuplr-upvd-iut-perpignan-narbonne@umontpellier.fr</v>
      </c>
      <c r="G344" t="s">
        <v>140</v>
      </c>
      <c r="H344" t="str">
        <f>_xlfn.TEXTJOIN(" ",TRUE,
'Fiche formation'!$C$18,
_xlfn.SWITCH('Fiche formation'!$C$18,"DNO","2A","DE AUDIO","3A",
_xlfn.SWITCH('Fiche formation'!$C$15,"DEUST","2A","DSCG","2A","MASTER","2A","BUT","3A","DCG","3A","LG","3A","LP","3A","INGE","3A",""))
)</f>
        <v>LP DI 3A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cfa-ensuplr-upvd-iut-perpignan-narbonne@umontpellier.fr</v>
      </c>
      <c r="G345" t="s">
        <v>140</v>
      </c>
      <c r="H345" t="str">
        <f>_xlfn.TEXTJOIN(" ",TRUE,
'Fiche formation'!$C$18,
_xlfn.SWITCH('Fiche formation'!$C$18,"DNO","2A","DE AUDIO","3A",
_xlfn.SWITCH('Fiche formation'!$C$15,"DEUST","2A","DSCG","2A","MASTER","2A","BUT","3A","DCG","3A","LG","3A","LP","3A","INGE","3A",""))
)</f>
        <v>LP DI 3A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cfa-ensuplr-upvd-iut-perpignan-narbonne@umontpellier.fr</v>
      </c>
      <c r="G346" t="s">
        <v>140</v>
      </c>
      <c r="H346" t="str">
        <f>_xlfn.TEXTJOIN(" ",TRUE,
'Fiche formation'!$C$18,
_xlfn.SWITCH('Fiche formation'!$C$18,"DNO","2A","DE AUDIO","3A",
_xlfn.SWITCH('Fiche formation'!$C$15,"DEUST","2A","DSCG","2A","MASTER","2A","BUT","3A","DCG","3A","LG","3A","LP","3A","INGE","3A",""))
)</f>
        <v>LP DI 3A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cfa-ensuplr-upvd-iut-perpignan-narbonne@umontpellier.fr</v>
      </c>
      <c r="G347" t="s">
        <v>140</v>
      </c>
      <c r="H347" t="str">
        <f>_xlfn.TEXTJOIN(" ",TRUE,
'Fiche formation'!$C$18,
_xlfn.SWITCH('Fiche formation'!$C$18,"DNO","2A","DE AUDIO","3A",
_xlfn.SWITCH('Fiche formation'!$C$15,"DEUST","2A","DSCG","2A","MASTER","2A","BUT","3A","DCG","3A","LG","3A","LP","3A","INGE","3A",""))
)</f>
        <v>LP DI 3A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cfa-ensuplr-upvd-iut-perpignan-narbonne@umontpellier.fr</v>
      </c>
      <c r="G348" t="s">
        <v>140</v>
      </c>
      <c r="H348" t="str">
        <f>_xlfn.TEXTJOIN(" ",TRUE,
'Fiche formation'!$C$18,
_xlfn.SWITCH('Fiche formation'!$C$18,"DNO","2A","DE AUDIO","3A",
_xlfn.SWITCH('Fiche formation'!$C$15,"DEUST","2A","DSCG","2A","MASTER","2A","BUT","3A","DCG","3A","LG","3A","LP","3A","INGE","3A",""))
)</f>
        <v>LP DI 3A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cfa-ensuplr-upvd-iut-perpignan-narbonne@umontpellier.fr</v>
      </c>
      <c r="G349" t="s">
        <v>140</v>
      </c>
      <c r="H349" t="str">
        <f>_xlfn.TEXTJOIN(" ",TRUE,
'Fiche formation'!$C$18,
_xlfn.SWITCH('Fiche formation'!$C$18,"DNO","2A","DE AUDIO","3A",
_xlfn.SWITCH('Fiche formation'!$C$15,"DEUST","2A","DSCG","2A","MASTER","2A","BUT","3A","DCG","3A","LG","3A","LP","3A","INGE","3A",""))
)</f>
        <v>LP DI 3A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cfa-ensuplr-upvd-iut-perpignan-narbonne@umontpellier.fr</v>
      </c>
      <c r="G350" t="s">
        <v>140</v>
      </c>
      <c r="H350" t="str">
        <f>_xlfn.TEXTJOIN(" ",TRUE,
'Fiche formation'!$C$18,
_xlfn.SWITCH('Fiche formation'!$C$18,"DNO","2A","DE AUDIO","3A",
_xlfn.SWITCH('Fiche formation'!$C$15,"DEUST","2A","DSCG","2A","MASTER","2A","BUT","3A","DCG","3A","LG","3A","LP","3A","INGE","3A",""))
)</f>
        <v>LP DI 3A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cfa-ensuplr-upvd-iut-perpignan-narbonne@umontpellier.fr</v>
      </c>
      <c r="G351" t="s">
        <v>140</v>
      </c>
      <c r="H351" t="str">
        <f>_xlfn.TEXTJOIN(" ",TRUE,
'Fiche formation'!$C$18,
_xlfn.SWITCH('Fiche formation'!$C$18,"DNO","2A","DE AUDIO","3A",
_xlfn.SWITCH('Fiche formation'!$C$15,"DEUST","2A","DSCG","2A","MASTER","2A","BUT","3A","DCG","3A","LG","3A","LP","3A","INGE","3A",""))
)</f>
        <v>LP DI 3A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cfa-ensuplr-upvd-iut-perpignan-narbonne@umontpellier.fr</v>
      </c>
      <c r="G352" t="s">
        <v>140</v>
      </c>
      <c r="H352" t="str">
        <f>_xlfn.TEXTJOIN(" ",TRUE,
'Fiche formation'!$C$18,
_xlfn.SWITCH('Fiche formation'!$C$18,"DNO","2A","DE AUDIO","3A",
_xlfn.SWITCH('Fiche formation'!$C$15,"DEUST","2A","DSCG","2A","MASTER","2A","BUT","3A","DCG","3A","LG","3A","LP","3A","INGE","3A",""))
)</f>
        <v>LP DI 3A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cfa-ensuplr-upvd-iut-perpignan-narbonne@umontpellier.fr</v>
      </c>
      <c r="G353" t="s">
        <v>140</v>
      </c>
      <c r="H353" t="str">
        <f>_xlfn.TEXTJOIN(" ",TRUE,
'Fiche formation'!$C$18,
_xlfn.SWITCH('Fiche formation'!$C$18,"DNO","2A","DE AUDIO","3A",
_xlfn.SWITCH('Fiche formation'!$C$15,"DEUST","2A","DSCG","2A","MASTER","2A","BUT","3A","DCG","3A","LG","3A","LP","3A","INGE","3A",""))
)</f>
        <v>LP DI 3A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cfa-ensuplr-upvd-iut-perpignan-narbonne@umontpellier.fr</v>
      </c>
      <c r="G354" t="s">
        <v>140</v>
      </c>
      <c r="H354" t="str">
        <f>_xlfn.TEXTJOIN(" ",TRUE,
'Fiche formation'!$C$18,
_xlfn.SWITCH('Fiche formation'!$C$18,"DNO","2A","DE AUDIO","3A",
_xlfn.SWITCH('Fiche formation'!$C$15,"DEUST","2A","DSCG","2A","MASTER","2A","BUT","3A","DCG","3A","LG","3A","LP","3A","INGE","3A",""))
)</f>
        <v>LP DI 3A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cfa-ensuplr-upvd-iut-perpignan-narbonne@umontpellier.fr</v>
      </c>
      <c r="G355" t="s">
        <v>140</v>
      </c>
      <c r="H355" t="str">
        <f>_xlfn.TEXTJOIN(" ",TRUE,
'Fiche formation'!$C$18,
_xlfn.SWITCH('Fiche formation'!$C$18,"DNO","2A","DE AUDIO","3A",
_xlfn.SWITCH('Fiche formation'!$C$15,"DEUST","2A","DSCG","2A","MASTER","2A","BUT","3A","DCG","3A","LG","3A","LP","3A","INGE","3A",""))
)</f>
        <v>LP DI 3A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cfa-ensuplr-upvd-iut-perpignan-narbonne@umontpellier.fr</v>
      </c>
      <c r="G356" t="s">
        <v>140</v>
      </c>
      <c r="H356" t="str">
        <f>_xlfn.TEXTJOIN(" ",TRUE,
'Fiche formation'!$C$18,
_xlfn.SWITCH('Fiche formation'!$C$18,"DNO","2A","DE AUDIO","3A",
_xlfn.SWITCH('Fiche formation'!$C$15,"DEUST","2A","DSCG","2A","MASTER","2A","BUT","3A","DCG","3A","LG","3A","LP","3A","INGE","3A",""))
)</f>
        <v>LP DI 3A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cfa-ensuplr-upvd-iut-perpignan-narbonne@umontpellier.fr</v>
      </c>
      <c r="G357" t="s">
        <v>140</v>
      </c>
      <c r="H357" t="str">
        <f>_xlfn.TEXTJOIN(" ",TRUE,
'Fiche formation'!$C$18,
_xlfn.SWITCH('Fiche formation'!$C$18,"DNO","2A","DE AUDIO","3A",
_xlfn.SWITCH('Fiche formation'!$C$15,"DEUST","2A","DSCG","2A","MASTER","2A","BUT","3A","DCG","3A","LG","3A","LP","3A","INGE","3A",""))
)</f>
        <v>LP DI 3A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cfa-ensuplr-upvd-iut-perpignan-narbonne@umontpellier.fr</v>
      </c>
      <c r="G358" t="s">
        <v>140</v>
      </c>
      <c r="H358" t="str">
        <f>_xlfn.TEXTJOIN(" ",TRUE,
'Fiche formation'!$C$18,
_xlfn.SWITCH('Fiche formation'!$C$18,"DNO","2A","DE AUDIO","3A",
_xlfn.SWITCH('Fiche formation'!$C$15,"DEUST","2A","DSCG","2A","MASTER","2A","BUT","3A","DCG","3A","LG","3A","LP","3A","INGE","3A",""))
)</f>
        <v>LP DI 3A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cfa-ensuplr-upvd-iut-perpignan-narbonne@umontpellier.fr</v>
      </c>
      <c r="G359" t="s">
        <v>140</v>
      </c>
      <c r="H359" t="str">
        <f>_xlfn.TEXTJOIN(" ",TRUE,
'Fiche formation'!$C$18,
_xlfn.SWITCH('Fiche formation'!$C$18,"DNO","2A","DE AUDIO","3A",
_xlfn.SWITCH('Fiche formation'!$C$15,"DEUST","2A","DSCG","2A","MASTER","2A","BUT","3A","DCG","3A","LG","3A","LP","3A","INGE","3A",""))
)</f>
        <v>LP DI 3A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cfa-ensuplr-upvd-iut-perpignan-narbonne@umontpellier.fr</v>
      </c>
      <c r="G360" t="s">
        <v>140</v>
      </c>
      <c r="H360" t="str">
        <f>_xlfn.TEXTJOIN(" ",TRUE,
'Fiche formation'!$C$18,
_xlfn.SWITCH('Fiche formation'!$C$18,"DNO","2A","DE AUDIO","3A",
_xlfn.SWITCH('Fiche formation'!$C$15,"DEUST","2A","DSCG","2A","MASTER","2A","BUT","3A","DCG","3A","LG","3A","LP","3A","INGE","3A",""))
)</f>
        <v>LP DI 3A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cfa-ensuplr-upvd-iut-perpignan-narbonne@umontpellier.fr</v>
      </c>
      <c r="G361" t="s">
        <v>140</v>
      </c>
      <c r="H361" t="str">
        <f>_xlfn.TEXTJOIN(" ",TRUE,
'Fiche formation'!$C$18,
_xlfn.SWITCH('Fiche formation'!$C$18,"DNO","2A","DE AUDIO","3A",
_xlfn.SWITCH('Fiche formation'!$C$15,"DEUST","2A","DSCG","2A","MASTER","2A","BUT","3A","DCG","3A","LG","3A","LP","3A","INGE","3A",""))
)</f>
        <v>LP DI 3A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cfa-ensuplr-upvd-iut-perpignan-narbonne@umontpellier.fr</v>
      </c>
      <c r="G362" t="s">
        <v>140</v>
      </c>
      <c r="H362" t="str">
        <f>_xlfn.TEXTJOIN(" ",TRUE,
'Fiche formation'!$C$18,
_xlfn.SWITCH('Fiche formation'!$C$18,"DNO","2A","DE AUDIO","3A",
_xlfn.SWITCH('Fiche formation'!$C$15,"DEUST","2A","DSCG","2A","MASTER","2A","BUT","3A","DCG","3A","LG","3A","LP","3A","INGE","3A",""))
)</f>
        <v>LP DI 3A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cfa-ensuplr-upvd-iut-perpignan-narbonne@umontpellier.fr</v>
      </c>
      <c r="G363" t="s">
        <v>140</v>
      </c>
      <c r="H363" t="str">
        <f>_xlfn.TEXTJOIN(" ",TRUE,
'Fiche formation'!$C$18,
_xlfn.SWITCH('Fiche formation'!$C$18,"DNO","2A","DE AUDIO","3A",
_xlfn.SWITCH('Fiche formation'!$C$15,"DEUST","2A","DSCG","2A","MASTER","2A","BUT","3A","DCG","3A","LG","3A","LP","3A","INGE","3A",""))
)</f>
        <v>LP DI 3A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cfa-ensuplr-upvd-iut-perpignan-narbonne@umontpellier.fr</v>
      </c>
      <c r="G364" t="s">
        <v>140</v>
      </c>
      <c r="H364" t="str">
        <f>_xlfn.TEXTJOIN(" ",TRUE,
'Fiche formation'!$C$18,
_xlfn.SWITCH('Fiche formation'!$C$18,"DNO","2A","DE AUDIO","3A",
_xlfn.SWITCH('Fiche formation'!$C$15,"DEUST","2A","DSCG","2A","MASTER","2A","BUT","3A","DCG","3A","LG","3A","LP","3A","INGE","3A",""))
)</f>
        <v>LP DI 3A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cfa-ensuplr-upvd-iut-perpignan-narbonne@umontpellier.fr</v>
      </c>
      <c r="G365" t="s">
        <v>140</v>
      </c>
      <c r="H365" t="str">
        <f>_xlfn.TEXTJOIN(" ",TRUE,
'Fiche formation'!$C$18,
_xlfn.SWITCH('Fiche formation'!$C$18,"DNO","2A","DE AUDIO","3A",
_xlfn.SWITCH('Fiche formation'!$C$15,"DEUST","2A","DSCG","2A","MASTER","2A","BUT","3A","DCG","3A","LG","3A","LP","3A","INGE","3A",""))
)</f>
        <v>LP DI 3A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cfa-ensuplr-upvd-iut-perpignan-narbonne@umontpellier.fr</v>
      </c>
      <c r="G366" t="s">
        <v>140</v>
      </c>
      <c r="H366" t="str">
        <f>_xlfn.TEXTJOIN(" ",TRUE,
'Fiche formation'!$C$18,
_xlfn.SWITCH('Fiche formation'!$C$18,"DNO","2A","DE AUDIO","3A",
_xlfn.SWITCH('Fiche formation'!$C$15,"DEUST","2A","DSCG","2A","MASTER","2A","BUT","3A","DCG","3A","LG","3A","LP","3A","INGE","3A",""))
)</f>
        <v>LP DI 3A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cfa-ensuplr-upvd-iut-perpignan-narbonne@umontpellier.fr</v>
      </c>
      <c r="G367" t="s">
        <v>140</v>
      </c>
      <c r="H367" t="str">
        <f>_xlfn.TEXTJOIN(" ",TRUE,
'Fiche formation'!$C$18,
_xlfn.SWITCH('Fiche formation'!$C$18,"DNO","2A","DE AUDIO","3A",
_xlfn.SWITCH('Fiche formation'!$C$15,"DEUST","2A","DSCG","2A","MASTER","2A","BUT","3A","DCG","3A","LG","3A","LP","3A","INGE","3A",""))
)</f>
        <v>LP DI 3A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cfa-ensuplr-upvd-iut-perpignan-narbonne@umontpellier.fr</v>
      </c>
      <c r="G368" t="s">
        <v>140</v>
      </c>
      <c r="H368" t="str">
        <f>_xlfn.TEXTJOIN(" ",TRUE,
'Fiche formation'!$C$18,
_xlfn.SWITCH('Fiche formation'!$C$18,"DNO","2A","DE AUDIO","3A",
_xlfn.SWITCH('Fiche formation'!$C$15,"DEUST","2A","DSCG","2A","MASTER","2A","BUT","3A","DCG","3A","LG","3A","LP","3A","INGE","3A",""))
)</f>
        <v>LP DI 3A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cfa-ensuplr-upvd-iut-perpignan-narbonne@umontpellier.fr</v>
      </c>
      <c r="G369" t="s">
        <v>140</v>
      </c>
      <c r="H369" t="str">
        <f>_xlfn.TEXTJOIN(" ",TRUE,
'Fiche formation'!$C$18,
_xlfn.SWITCH('Fiche formation'!$C$18,"DNO","2A","DE AUDIO","3A",
_xlfn.SWITCH('Fiche formation'!$C$15,"DEUST","2A","DSCG","2A","MASTER","2A","BUT","3A","DCG","3A","LG","3A","LP","3A","INGE","3A",""))
)</f>
        <v>LP DI 3A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cfa-ensuplr-upvd-iut-perpignan-narbonne@umontpellier.fr</v>
      </c>
      <c r="G370" t="s">
        <v>140</v>
      </c>
      <c r="H370" t="str">
        <f>_xlfn.TEXTJOIN(" ",TRUE,
'Fiche formation'!$C$18,
_xlfn.SWITCH('Fiche formation'!$C$18,"DNO","2A","DE AUDIO","3A",
_xlfn.SWITCH('Fiche formation'!$C$15,"DEUST","2A","DSCG","2A","MASTER","2A","BUT","3A","DCG","3A","LG","3A","LP","3A","INGE","3A",""))
)</f>
        <v>LP DI 3A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cfa-ensuplr-upvd-iut-perpignan-narbonne@umontpellier.fr</v>
      </c>
      <c r="G371" t="s">
        <v>140</v>
      </c>
      <c r="H371" t="str">
        <f>_xlfn.TEXTJOIN(" ",TRUE,
'Fiche formation'!$C$18,
_xlfn.SWITCH('Fiche formation'!$C$18,"DNO","2A","DE AUDIO","3A",
_xlfn.SWITCH('Fiche formation'!$C$15,"DEUST","2A","DSCG","2A","MASTER","2A","BUT","3A","DCG","3A","LG","3A","LP","3A","INGE","3A",""))
)</f>
        <v>LP DI 3A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cfa-ensuplr-upvd-iut-perpignan-narbonne@umontpellier.fr</v>
      </c>
      <c r="G372" t="s">
        <v>140</v>
      </c>
      <c r="H372" t="str">
        <f>_xlfn.TEXTJOIN(" ",TRUE,
'Fiche formation'!$C$18,
_xlfn.SWITCH('Fiche formation'!$C$18,"DNO","2A","DE AUDIO","3A",
_xlfn.SWITCH('Fiche formation'!$C$15,"DEUST","2A","DSCG","2A","MASTER","2A","BUT","3A","DCG","3A","LG","3A","LP","3A","INGE","3A",""))
)</f>
        <v>LP DI 3A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cfa-ensuplr-upvd-iut-perpignan-narbonne@umontpellier.fr</v>
      </c>
      <c r="G373" t="s">
        <v>140</v>
      </c>
      <c r="H373" t="str">
        <f>_xlfn.TEXTJOIN(" ",TRUE,
'Fiche formation'!$C$18,
_xlfn.SWITCH('Fiche formation'!$C$18,"DNO","2A","DE AUDIO","3A",
_xlfn.SWITCH('Fiche formation'!$C$15,"DEUST","2A","DSCG","2A","MASTER","2A","BUT","3A","DCG","3A","LG","3A","LP","3A","INGE","3A",""))
)</f>
        <v>LP DI 3A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cfa-ensuplr-upvd-iut-perpignan-narbonne@umontpellier.fr</v>
      </c>
      <c r="G374" t="s">
        <v>140</v>
      </c>
      <c r="H374" t="str">
        <f>_xlfn.TEXTJOIN(" ",TRUE,
'Fiche formation'!$C$18,
_xlfn.SWITCH('Fiche formation'!$C$18,"DNO","2A","DE AUDIO","3A",
_xlfn.SWITCH('Fiche formation'!$C$15,"DEUST","2A","DSCG","2A","MASTER","2A","BUT","3A","DCG","3A","LG","3A","LP","3A","INGE","3A",""))
)</f>
        <v>LP DI 3A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cfa-ensuplr-upvd-iut-perpignan-narbonne@umontpellier.fr</v>
      </c>
      <c r="G375" t="s">
        <v>140</v>
      </c>
      <c r="H375" t="str">
        <f>_xlfn.TEXTJOIN(" ",TRUE,
'Fiche formation'!$C$18,
_xlfn.SWITCH('Fiche formation'!$C$18,"DNO","2A","DE AUDIO","3A",
_xlfn.SWITCH('Fiche formation'!$C$15,"DEUST","2A","DSCG","2A","MASTER","2A","BUT","3A","DCG","3A","LG","3A","LP","3A","INGE","3A",""))
)</f>
        <v>LP DI 3A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cfa-ensuplr-upvd-iut-perpignan-narbonne@umontpellier.fr</v>
      </c>
      <c r="G376" t="s">
        <v>140</v>
      </c>
      <c r="H376" t="str">
        <f>_xlfn.TEXTJOIN(" ",TRUE,
'Fiche formation'!$C$18,
_xlfn.SWITCH('Fiche formation'!$C$18,"DNO","2A","DE AUDIO","3A",
_xlfn.SWITCH('Fiche formation'!$C$15,"DEUST","2A","DSCG","2A","MASTER","2A","BUT","3A","DCG","3A","LG","3A","LP","3A","INGE","3A",""))
)</f>
        <v>LP DI 3A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cfa-ensuplr-upvd-iut-perpignan-narbonne@umontpellier.fr</v>
      </c>
      <c r="G377" t="s">
        <v>140</v>
      </c>
      <c r="H377" t="str">
        <f>_xlfn.TEXTJOIN(" ",TRUE,
'Fiche formation'!$C$18,
_xlfn.SWITCH('Fiche formation'!$C$18,"DNO","2A","DE AUDIO","3A",
_xlfn.SWITCH('Fiche formation'!$C$15,"DEUST","2A","DSCG","2A","MASTER","2A","BUT","3A","DCG","3A","LG","3A","LP","3A","INGE","3A",""))
)</f>
        <v>LP DI 3A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cfa-ensuplr-upvd-iut-perpignan-narbonne@umontpellier.fr</v>
      </c>
      <c r="G378" t="s">
        <v>140</v>
      </c>
      <c r="H378" t="str">
        <f>_xlfn.TEXTJOIN(" ",TRUE,
'Fiche formation'!$C$18,
_xlfn.SWITCH('Fiche formation'!$C$18,"DNO","2A","DE AUDIO","3A",
_xlfn.SWITCH('Fiche formation'!$C$15,"DEUST","2A","DSCG","2A","MASTER","2A","BUT","3A","DCG","3A","LG","3A","LP","3A","INGE","3A",""))
)</f>
        <v>LP DI 3A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cfa-ensuplr-upvd-iut-perpignan-narbonne@umontpellier.fr</v>
      </c>
      <c r="G379" t="s">
        <v>140</v>
      </c>
      <c r="H379" t="str">
        <f>_xlfn.TEXTJOIN(" ",TRUE,
'Fiche formation'!$C$18,
_xlfn.SWITCH('Fiche formation'!$C$18,"DNO","2A","DE AUDIO","3A",
_xlfn.SWITCH('Fiche formation'!$C$15,"DEUST","2A","DSCG","2A","MASTER","2A","BUT","3A","DCG","3A","LG","3A","LP","3A","INGE","3A",""))
)</f>
        <v>LP DI 3A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cfa-ensuplr-upvd-iut-perpignan-narbonne@umontpellier.fr</v>
      </c>
      <c r="G380" t="s">
        <v>140</v>
      </c>
      <c r="H380" t="str">
        <f>_xlfn.TEXTJOIN(" ",TRUE,
'Fiche formation'!$C$18,
_xlfn.SWITCH('Fiche formation'!$C$18,"DNO","2A","DE AUDIO","3A",
_xlfn.SWITCH('Fiche formation'!$C$15,"DEUST","2A","DSCG","2A","MASTER","2A","BUT","3A","DCG","3A","LG","3A","LP","3A","INGE","3A",""))
)</f>
        <v>LP DI 3A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cfa-ensuplr-upvd-iut-perpignan-narbonne@umontpellier.fr</v>
      </c>
      <c r="G381" t="s">
        <v>140</v>
      </c>
      <c r="H381" t="str">
        <f>_xlfn.TEXTJOIN(" ",TRUE,
'Fiche formation'!$C$18,
_xlfn.SWITCH('Fiche formation'!$C$18,"DNO","2A","DE AUDIO","3A",
_xlfn.SWITCH('Fiche formation'!$C$15,"DEUST","2A","DSCG","2A","MASTER","2A","BUT","3A","DCG","3A","LG","3A","LP","3A","INGE","3A",""))
)</f>
        <v>LP DI 3A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cfa-ensuplr-upvd-iut-perpignan-narbonne@umontpellier.fr</v>
      </c>
      <c r="G382" t="s">
        <v>140</v>
      </c>
      <c r="H382" t="str">
        <f>_xlfn.TEXTJOIN(" ",TRUE,
'Fiche formation'!$C$18,
_xlfn.SWITCH('Fiche formation'!$C$18,"DNO","2A","DE AUDIO","3A",
_xlfn.SWITCH('Fiche formation'!$C$15,"DEUST","2A","DSCG","2A","MASTER","2A","BUT","3A","DCG","3A","LG","3A","LP","3A","INGE","3A",""))
)</f>
        <v>LP DI 3A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cfa-ensuplr-upvd-iut-perpignan-narbonne@umontpellier.fr</v>
      </c>
      <c r="G383" t="s">
        <v>140</v>
      </c>
      <c r="H383" t="str">
        <f>_xlfn.TEXTJOIN(" ",TRUE,
'Fiche formation'!$C$18,
_xlfn.SWITCH('Fiche formation'!$C$18,"DNO","2A","DE AUDIO","3A",
_xlfn.SWITCH('Fiche formation'!$C$15,"DEUST","2A","DSCG","2A","MASTER","2A","BUT","3A","DCG","3A","LG","3A","LP","3A","INGE","3A",""))
)</f>
        <v>LP DI 3A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cfa-ensuplr-upvd-iut-perpignan-narbonne@umontpellier.fr</v>
      </c>
      <c r="G384" t="s">
        <v>140</v>
      </c>
      <c r="H384" t="str">
        <f>_xlfn.TEXTJOIN(" ",TRUE,
'Fiche formation'!$C$18,
_xlfn.SWITCH('Fiche formation'!$C$18,"DNO","2A","DE AUDIO","3A",
_xlfn.SWITCH('Fiche formation'!$C$15,"DEUST","2A","DSCG","2A","MASTER","2A","BUT","3A","DCG","3A","LG","3A","LP","3A","INGE","3A",""))
)</f>
        <v>LP DI 3A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cfa-ensuplr-upvd-iut-perpignan-narbonne@umontpellier.fr</v>
      </c>
      <c r="G385" t="s">
        <v>140</v>
      </c>
      <c r="H385" t="str">
        <f>_xlfn.TEXTJOIN(" ",TRUE,
'Fiche formation'!$C$18,
_xlfn.SWITCH('Fiche formation'!$C$18,"DNO","2A","DE AUDIO","3A",
_xlfn.SWITCH('Fiche formation'!$C$15,"DEUST","2A","DSCG","2A","MASTER","2A","BUT","3A","DCG","3A","LG","3A","LP","3A","INGE","3A",""))
)</f>
        <v>LP DI 3A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cfa-ensuplr-upvd-iut-perpignan-narbonne@umontpellier.fr</v>
      </c>
      <c r="G386" t="s">
        <v>140</v>
      </c>
      <c r="H386" t="str">
        <f>_xlfn.TEXTJOIN(" ",TRUE,
'Fiche formation'!$C$18,
_xlfn.SWITCH('Fiche formation'!$C$18,"DNO","2A","DE AUDIO","3A",
_xlfn.SWITCH('Fiche formation'!$C$15,"DEUST","2A","DSCG","2A","MASTER","2A","BUT","3A","DCG","3A","LG","3A","LP","3A","INGE","3A",""))
)</f>
        <v>LP DI 3A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cfa-ensuplr-upvd-iut-perpignan-narbonne@umontpellier.fr</v>
      </c>
      <c r="G387" t="s">
        <v>140</v>
      </c>
      <c r="H387" t="str">
        <f>_xlfn.TEXTJOIN(" ",TRUE,
'Fiche formation'!$C$18,
_xlfn.SWITCH('Fiche formation'!$C$18,"DNO","2A","DE AUDIO","3A",
_xlfn.SWITCH('Fiche formation'!$C$15,"DEUST","2A","DSCG","2A","MASTER","2A","BUT","3A","DCG","3A","LG","3A","LP","3A","INGE","3A",""))
)</f>
        <v>LP DI 3A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cfa-ensuplr-upvd-iut-perpignan-narbonne@umontpellier.fr</v>
      </c>
      <c r="G388" t="s">
        <v>140</v>
      </c>
      <c r="H388" t="str">
        <f>_xlfn.TEXTJOIN(" ",TRUE,
'Fiche formation'!$C$18,
_xlfn.SWITCH('Fiche formation'!$C$18,"DNO","2A","DE AUDIO","3A",
_xlfn.SWITCH('Fiche formation'!$C$15,"DEUST","2A","DSCG","2A","MASTER","2A","BUT","3A","DCG","3A","LG","3A","LP","3A","INGE","3A",""))
)</f>
        <v>LP DI 3A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cfa-ensuplr-upvd-iut-perpignan-narbonne@umontpellier.fr</v>
      </c>
      <c r="G389" t="s">
        <v>140</v>
      </c>
      <c r="H389" t="str">
        <f>_xlfn.TEXTJOIN(" ",TRUE,
'Fiche formation'!$C$18,
_xlfn.SWITCH('Fiche formation'!$C$18,"DNO","2A","DE AUDIO","3A",
_xlfn.SWITCH('Fiche formation'!$C$15,"DEUST","2A","DSCG","2A","MASTER","2A","BUT","3A","DCG","3A","LG","3A","LP","3A","INGE","3A",""))
)</f>
        <v>LP DI 3A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cfa-ensuplr-upvd-iut-perpignan-narbonne@umontpellier.fr</v>
      </c>
      <c r="G390" t="s">
        <v>140</v>
      </c>
      <c r="H390" t="str">
        <f>_xlfn.TEXTJOIN(" ",TRUE,
'Fiche formation'!$C$18,
_xlfn.SWITCH('Fiche formation'!$C$18,"DNO","2A","DE AUDIO","3A",
_xlfn.SWITCH('Fiche formation'!$C$15,"DEUST","2A","DSCG","2A","MASTER","2A","BUT","3A","DCG","3A","LG","3A","LP","3A","INGE","3A",""))
)</f>
        <v>LP DI 3A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cfa-ensuplr-upvd-iut-perpignan-narbonne@umontpellier.fr</v>
      </c>
      <c r="G391" t="s">
        <v>140</v>
      </c>
      <c r="H391" t="str">
        <f>_xlfn.TEXTJOIN(" ",TRUE,
'Fiche formation'!$C$18,
_xlfn.SWITCH('Fiche formation'!$C$18,"DNO","2A","DE AUDIO","3A",
_xlfn.SWITCH('Fiche formation'!$C$15,"DEUST","2A","DSCG","2A","MASTER","2A","BUT","3A","DCG","3A","LG","3A","LP","3A","INGE","3A",""))
)</f>
        <v>LP DI 3A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cfa-ensuplr-upvd-iut-perpignan-narbonne@umontpellier.fr</v>
      </c>
      <c r="G392" t="s">
        <v>140</v>
      </c>
      <c r="H392" t="str">
        <f>_xlfn.TEXTJOIN(" ",TRUE,
'Fiche formation'!$C$18,
_xlfn.SWITCH('Fiche formation'!$C$18,"DNO","2A","DE AUDIO","3A",
_xlfn.SWITCH('Fiche formation'!$C$15,"DEUST","2A","DSCG","2A","MASTER","2A","BUT","3A","DCG","3A","LG","3A","LP","3A","INGE","3A",""))
)</f>
        <v>LP DI 3A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cfa-ensuplr-upvd-iut-perpignan-narbonne@umontpellier.fr</v>
      </c>
      <c r="G393" t="s">
        <v>140</v>
      </c>
      <c r="H393" t="str">
        <f>_xlfn.TEXTJOIN(" ",TRUE,
'Fiche formation'!$C$18,
_xlfn.SWITCH('Fiche formation'!$C$18,"DNO","2A","DE AUDIO","3A",
_xlfn.SWITCH('Fiche formation'!$C$15,"DEUST","2A","DSCG","2A","MASTER","2A","BUT","3A","DCG","3A","LG","3A","LP","3A","INGE","3A",""))
)</f>
        <v>LP DI 3A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cfa-ensuplr-upvd-iut-perpignan-narbonne@umontpellier.fr</v>
      </c>
      <c r="G394" t="s">
        <v>140</v>
      </c>
      <c r="H394" t="str">
        <f>_xlfn.TEXTJOIN(" ",TRUE,
'Fiche formation'!$C$18,
_xlfn.SWITCH('Fiche formation'!$C$18,"DNO","2A","DE AUDIO","3A",
_xlfn.SWITCH('Fiche formation'!$C$15,"DEUST","2A","DSCG","2A","MASTER","2A","BUT","3A","DCG","3A","LG","3A","LP","3A","INGE","3A",""))
)</f>
        <v>LP DI 3A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cfa-ensuplr-upvd-iut-perpignan-narbonne@umontpellier.fr</v>
      </c>
      <c r="G395" t="s">
        <v>140</v>
      </c>
      <c r="H395" t="str">
        <f>_xlfn.TEXTJOIN(" ",TRUE,
'Fiche formation'!$C$18,
_xlfn.SWITCH('Fiche formation'!$C$18,"DNO","2A","DE AUDIO","3A",
_xlfn.SWITCH('Fiche formation'!$C$15,"DEUST","2A","DSCG","2A","MASTER","2A","BUT","3A","DCG","3A","LG","3A","LP","3A","INGE","3A",""))
)</f>
        <v>LP DI 3A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cfa-ensuplr-upvd-iut-perpignan-narbonne@umontpellier.fr</v>
      </c>
      <c r="G396" t="s">
        <v>140</v>
      </c>
      <c r="H396" t="str">
        <f>_xlfn.TEXTJOIN(" ",TRUE,
'Fiche formation'!$C$18,
_xlfn.SWITCH('Fiche formation'!$C$18,"DNO","2A","DE AUDIO","3A",
_xlfn.SWITCH('Fiche formation'!$C$15,"DEUST","2A","DSCG","2A","MASTER","2A","BUT","3A","DCG","3A","LG","3A","LP","3A","INGE","3A",""))
)</f>
        <v>LP DI 3A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cfa-ensuplr-upvd-iut-perpignan-narbonne@umontpellier.fr</v>
      </c>
      <c r="G397" t="s">
        <v>140</v>
      </c>
      <c r="H397" t="str">
        <f>_xlfn.TEXTJOIN(" ",TRUE,
'Fiche formation'!$C$18,
_xlfn.SWITCH('Fiche formation'!$C$18,"DNO","2A","DE AUDIO","3A",
_xlfn.SWITCH('Fiche formation'!$C$15,"DEUST","2A","DSCG","2A","MASTER","2A","BUT","3A","DCG","3A","LG","3A","LP","3A","INGE","3A",""))
)</f>
        <v>LP DI 3A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cfa-ensuplr-upvd-iut-perpignan-narbonne@umontpellier.fr</v>
      </c>
      <c r="G398" t="s">
        <v>140</v>
      </c>
      <c r="H398" t="str">
        <f>_xlfn.TEXTJOIN(" ",TRUE,
'Fiche formation'!$C$18,
_xlfn.SWITCH('Fiche formation'!$C$18,"DNO","2A","DE AUDIO","3A",
_xlfn.SWITCH('Fiche formation'!$C$15,"DEUST","2A","DSCG","2A","MASTER","2A","BUT","3A","DCG","3A","LG","3A","LP","3A","INGE","3A",""))
)</f>
        <v>LP DI 3A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cfa-ensuplr-upvd-iut-perpignan-narbonne@umontpellier.fr</v>
      </c>
      <c r="G399" t="s">
        <v>140</v>
      </c>
      <c r="H399" t="str">
        <f>_xlfn.TEXTJOIN(" ",TRUE,
'Fiche formation'!$C$18,
_xlfn.SWITCH('Fiche formation'!$C$18,"DNO","2A","DE AUDIO","3A",
_xlfn.SWITCH('Fiche formation'!$C$15,"DEUST","2A","DSCG","2A","MASTER","2A","BUT","3A","DCG","3A","LG","3A","LP","3A","INGE","3A",""))
)</f>
        <v>LP DI 3A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cfa-ensuplr-upvd-iut-perpignan-narbonne@umontpellier.fr</v>
      </c>
      <c r="G400" t="s">
        <v>140</v>
      </c>
      <c r="H400" t="str">
        <f>_xlfn.TEXTJOIN(" ",TRUE,
'Fiche formation'!$C$18,
_xlfn.SWITCH('Fiche formation'!$C$18,"DNO","2A","DE AUDIO","3A",
_xlfn.SWITCH('Fiche formation'!$C$15,"DEUST","2A","DSCG","2A","MASTER","2A","BUT","3A","DCG","3A","LG","3A","LP","3A","INGE","3A",""))
)</f>
        <v>LP DI 3A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cfa-ensuplr-upvd-iut-perpignan-narbonne@umontpellier.fr</v>
      </c>
      <c r="G401" t="s">
        <v>140</v>
      </c>
      <c r="H401" t="str">
        <f>_xlfn.TEXTJOIN(" ",TRUE,
'Fiche formation'!$C$18,
_xlfn.SWITCH('Fiche formation'!$C$18,"DNO","2A","DE AUDIO","3A",
_xlfn.SWITCH('Fiche formation'!$C$15,"DEUST","2A","DSCG","2A","MASTER","2A","BUT","3A","DCG","3A","LG","3A","LP","3A","INGE","3A",""))
)</f>
        <v>LP DI 3A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cfa-ensuplr-upvd-iut-perpignan-narbonne@umontpellier.fr</v>
      </c>
      <c r="G402" t="s">
        <v>140</v>
      </c>
      <c r="H402" t="str">
        <f>_xlfn.TEXTJOIN(" ",TRUE,
'Fiche formation'!$C$18,
_xlfn.SWITCH('Fiche formation'!$C$18,"DNO","2A","DE AUDIO","3A",
_xlfn.SWITCH('Fiche formation'!$C$15,"DEUST","2A","DSCG","2A","MASTER","2A","BUT","3A","DCG","3A","LG","3A","LP","3A","INGE","3A",""))
)</f>
        <v>LP DI 3A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cfa-ensuplr-upvd-iut-perpignan-narbonne@umontpellier.fr</v>
      </c>
      <c r="G403" t="s">
        <v>140</v>
      </c>
      <c r="H403" t="str">
        <f>_xlfn.TEXTJOIN(" ",TRUE,
'Fiche formation'!$C$18,
_xlfn.SWITCH('Fiche formation'!$C$18,"DNO","2A","DE AUDIO","3A",
_xlfn.SWITCH('Fiche formation'!$C$15,"DEUST","2A","DSCG","2A","MASTER","2A","BUT","3A","DCG","3A","LG","3A","LP","3A","INGE","3A",""))
)</f>
        <v>LP DI 3A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cfa-ensuplr-upvd-iut-perpignan-narbonne@umontpellier.fr</v>
      </c>
      <c r="G404" t="s">
        <v>140</v>
      </c>
      <c r="H404" t="str">
        <f>_xlfn.TEXTJOIN(" ",TRUE,
'Fiche formation'!$C$18,
_xlfn.SWITCH('Fiche formation'!$C$18,"DNO","2A","DE AUDIO","3A",
_xlfn.SWITCH('Fiche formation'!$C$15,"DEUST","2A","DSCG","2A","MASTER","2A","BUT","3A","DCG","3A","LG","3A","LP","3A","INGE","3A",""))
)</f>
        <v>LP DI 3A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cfa-ensuplr-upvd-iut-perpignan-narbonne@umontpellier.fr</v>
      </c>
      <c r="G405" t="s">
        <v>140</v>
      </c>
      <c r="H405" t="str">
        <f>_xlfn.TEXTJOIN(" ",TRUE,
'Fiche formation'!$C$18,
_xlfn.SWITCH('Fiche formation'!$C$18,"DNO","2A","DE AUDIO","3A",
_xlfn.SWITCH('Fiche formation'!$C$15,"DEUST","2A","DSCG","2A","MASTER","2A","BUT","3A","DCG","3A","LG","3A","LP","3A","INGE","3A",""))
)</f>
        <v>LP DI 3A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cfa-ensuplr-upvd-iut-perpignan-narbonne@umontpellier.fr</v>
      </c>
      <c r="G406" t="s">
        <v>140</v>
      </c>
      <c r="H406" t="str">
        <f>_xlfn.TEXTJOIN(" ",TRUE,
'Fiche formation'!$C$18,
_xlfn.SWITCH('Fiche formation'!$C$18,"DNO","2A","DE AUDIO","3A",
_xlfn.SWITCH('Fiche formation'!$C$15,"DEUST","2A","DSCG","2A","MASTER","2A","BUT","3A","DCG","3A","LG","3A","LP","3A","INGE","3A",""))
)</f>
        <v>LP DI 3A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cfa-ensuplr-upvd-iut-perpignan-narbonne@umontpellier.fr</v>
      </c>
      <c r="G407" t="s">
        <v>140</v>
      </c>
      <c r="H407" t="str">
        <f>_xlfn.TEXTJOIN(" ",TRUE,
'Fiche formation'!$C$18,
_xlfn.SWITCH('Fiche formation'!$C$18,"DNO","2A","DE AUDIO","3A",
_xlfn.SWITCH('Fiche formation'!$C$15,"DEUST","2A","DSCG","2A","MASTER","2A","BUT","3A","DCG","3A","LG","3A","LP","3A","INGE","3A",""))
)</f>
        <v>LP DI 3A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cfa-ensuplr-upvd-iut-perpignan-narbonne@umontpellier.fr</v>
      </c>
      <c r="G408" t="s">
        <v>140</v>
      </c>
      <c r="H408" t="str">
        <f>_xlfn.TEXTJOIN(" ",TRUE,
'Fiche formation'!$C$18,
_xlfn.SWITCH('Fiche formation'!$C$18,"DNO","2A","DE AUDIO","3A",
_xlfn.SWITCH('Fiche formation'!$C$15,"DEUST","2A","DSCG","2A","MASTER","2A","BUT","3A","DCG","3A","LG","3A","LP","3A","INGE","3A",""))
)</f>
        <v>LP DI 3A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cfa-ensuplr-upvd-iut-perpignan-narbonne@umontpellier.fr</v>
      </c>
      <c r="G409" t="s">
        <v>140</v>
      </c>
      <c r="H409" t="str">
        <f>_xlfn.TEXTJOIN(" ",TRUE,
'Fiche formation'!$C$18,
_xlfn.SWITCH('Fiche formation'!$C$18,"DNO","2A","DE AUDIO","3A",
_xlfn.SWITCH('Fiche formation'!$C$15,"DEUST","2A","DSCG","2A","MASTER","2A","BUT","3A","DCG","3A","LG","3A","LP","3A","INGE","3A",""))
)</f>
        <v>LP DI 3A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cfa-ensuplr-upvd-iut-perpignan-narbonne@umontpellier.fr</v>
      </c>
      <c r="G410" t="s">
        <v>140</v>
      </c>
      <c r="H410" t="str">
        <f>_xlfn.TEXTJOIN(" ",TRUE,
'Fiche formation'!$C$18,
_xlfn.SWITCH('Fiche formation'!$C$18,"DNO","2A","DE AUDIO","3A",
_xlfn.SWITCH('Fiche formation'!$C$15,"DEUST","2A","DSCG","2A","MASTER","2A","BUT","3A","DCG","3A","LG","3A","LP","3A","INGE","3A",""))
)</f>
        <v>LP DI 3A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cfa-ensuplr-upvd-iut-perpignan-narbonne@umontpellier.fr</v>
      </c>
      <c r="G411" t="s">
        <v>140</v>
      </c>
      <c r="H411" t="str">
        <f>_xlfn.TEXTJOIN(" ",TRUE,
'Fiche formation'!$C$18,
_xlfn.SWITCH('Fiche formation'!$C$18,"DNO","2A","DE AUDIO","3A",
_xlfn.SWITCH('Fiche formation'!$C$15,"DEUST","2A","DSCG","2A","MASTER","2A","BUT","3A","DCG","3A","LG","3A","LP","3A","INGE","3A",""))
)</f>
        <v>LP DI 3A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cfa-ensuplr-upvd-iut-perpignan-narbonne@umontpellier.fr</v>
      </c>
      <c r="G412" t="s">
        <v>140</v>
      </c>
      <c r="H412" t="str">
        <f>_xlfn.TEXTJOIN(" ",TRUE,
'Fiche formation'!$C$18,
_xlfn.SWITCH('Fiche formation'!$C$18,"DNO","2A","DE AUDIO","3A",
_xlfn.SWITCH('Fiche formation'!$C$15,"DEUST","2A","DSCG","2A","MASTER","2A","BUT","3A","DCG","3A","LG","3A","LP","3A","INGE","3A",""))
)</f>
        <v>LP DI 3A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cfa-ensuplr-upvd-iut-perpignan-narbonne@umontpellier.fr</v>
      </c>
      <c r="G413" t="s">
        <v>140</v>
      </c>
      <c r="H413" t="str">
        <f>_xlfn.TEXTJOIN(" ",TRUE,
'Fiche formation'!$C$18,
_xlfn.SWITCH('Fiche formation'!$C$18,"DNO","2A","DE AUDIO","3A",
_xlfn.SWITCH('Fiche formation'!$C$15,"DEUST","2A","DSCG","2A","MASTER","2A","BUT","3A","DCG","3A","LG","3A","LP","3A","INGE","3A",""))
)</f>
        <v>LP DI 3A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cfa-ensuplr-upvd-iut-perpignan-narbonne@umontpellier.fr</v>
      </c>
      <c r="G414" t="s">
        <v>140</v>
      </c>
      <c r="H414" t="str">
        <f>_xlfn.TEXTJOIN(" ",TRUE,
'Fiche formation'!$C$18,
_xlfn.SWITCH('Fiche formation'!$C$18,"DNO","2A","DE AUDIO","3A",
_xlfn.SWITCH('Fiche formation'!$C$15,"DEUST","2A","DSCG","2A","MASTER","2A","BUT","3A","DCG","3A","LG","3A","LP","3A","INGE","3A",""))
)</f>
        <v>LP DI 3A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cfa-ensuplr-upvd-iut-perpignan-narbonne@umontpellier.fr</v>
      </c>
      <c r="G415" t="s">
        <v>140</v>
      </c>
      <c r="H415" t="str">
        <f>_xlfn.TEXTJOIN(" ",TRUE,
'Fiche formation'!$C$18,
_xlfn.SWITCH('Fiche formation'!$C$18,"DNO","2A","DE AUDIO","3A",
_xlfn.SWITCH('Fiche formation'!$C$15,"DEUST","2A","DSCG","2A","MASTER","2A","BUT","3A","DCG","3A","LG","3A","LP","3A","INGE","3A",""))
)</f>
        <v>LP DI 3A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cfa-ensuplr-upvd-iut-perpignan-narbonne@umontpellier.fr</v>
      </c>
      <c r="G416" t="s">
        <v>140</v>
      </c>
      <c r="H416" t="str">
        <f>_xlfn.TEXTJOIN(" ",TRUE,
'Fiche formation'!$C$18,
_xlfn.SWITCH('Fiche formation'!$C$18,"DNO","2A","DE AUDIO","3A",
_xlfn.SWITCH('Fiche formation'!$C$15,"DEUST","2A","DSCG","2A","MASTER","2A","BUT","3A","DCG","3A","LG","3A","LP","3A","INGE","3A",""))
)</f>
        <v>LP DI 3A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cfa-ensuplr-upvd-iut-perpignan-narbonne@umontpellier.fr</v>
      </c>
      <c r="G417" t="s">
        <v>140</v>
      </c>
      <c r="H417" t="str">
        <f>_xlfn.TEXTJOIN(" ",TRUE,
'Fiche formation'!$C$18,
_xlfn.SWITCH('Fiche formation'!$C$18,"DNO","2A","DE AUDIO","3A",
_xlfn.SWITCH('Fiche formation'!$C$15,"DEUST","2A","DSCG","2A","MASTER","2A","BUT","3A","DCG","3A","LG","3A","LP","3A","INGE","3A",""))
)</f>
        <v>LP DI 3A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cfa-ensuplr-upvd-iut-perpignan-narbonne@umontpellier.fr</v>
      </c>
      <c r="G418" t="s">
        <v>140</v>
      </c>
      <c r="H418" t="str">
        <f>_xlfn.TEXTJOIN(" ",TRUE,
'Fiche formation'!$C$18,
_xlfn.SWITCH('Fiche formation'!$C$18,"DNO","2A","DE AUDIO","3A",
_xlfn.SWITCH('Fiche formation'!$C$15,"DEUST","2A","DSCG","2A","MASTER","2A","BUT","3A","DCG","3A","LG","3A","LP","3A","INGE","3A",""))
)</f>
        <v>LP DI 3A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cfa-ensuplr-upvd-iut-perpignan-narbonne@umontpellier.fr</v>
      </c>
      <c r="G419" t="s">
        <v>140</v>
      </c>
      <c r="H419" t="str">
        <f>_xlfn.TEXTJOIN(" ",TRUE,
'Fiche formation'!$C$18,
_xlfn.SWITCH('Fiche formation'!$C$18,"DNO","2A","DE AUDIO","3A",
_xlfn.SWITCH('Fiche formation'!$C$15,"DEUST","2A","DSCG","2A","MASTER","2A","BUT","3A","DCG","3A","LG","3A","LP","3A","INGE","3A",""))
)</f>
        <v>LP DI 3A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cfa-ensuplr-upvd-iut-perpignan-narbonne@umontpellier.fr</v>
      </c>
      <c r="G420" t="s">
        <v>140</v>
      </c>
      <c r="H420" t="str">
        <f>_xlfn.TEXTJOIN(" ",TRUE,
'Fiche formation'!$C$18,
_xlfn.SWITCH('Fiche formation'!$C$18,"DNO","2A","DE AUDIO","3A",
_xlfn.SWITCH('Fiche formation'!$C$15,"DEUST","2A","DSCG","2A","MASTER","2A","BUT","3A","DCG","3A","LG","3A","LP","3A","INGE","3A",""))
)</f>
        <v>LP DI 3A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cfa-ensuplr-upvd-iut-perpignan-narbonne@umontpellier.fr</v>
      </c>
      <c r="G421" t="s">
        <v>140</v>
      </c>
      <c r="H421" t="str">
        <f>_xlfn.TEXTJOIN(" ",TRUE,
'Fiche formation'!$C$18,
_xlfn.SWITCH('Fiche formation'!$C$18,"DNO","2A","DE AUDIO","3A",
_xlfn.SWITCH('Fiche formation'!$C$15,"DEUST","2A","DSCG","2A","MASTER","2A","BUT","3A","DCG","3A","LG","3A","LP","3A","INGE","3A",""))
)</f>
        <v>LP DI 3A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cfa-ensuplr-upvd-iut-perpignan-narbonne@umontpellier.fr</v>
      </c>
      <c r="G422" t="s">
        <v>140</v>
      </c>
      <c r="H422" t="str">
        <f>_xlfn.TEXTJOIN(" ",TRUE,
'Fiche formation'!$C$18,
_xlfn.SWITCH('Fiche formation'!$C$18,"DNO","2A","DE AUDIO","3A",
_xlfn.SWITCH('Fiche formation'!$C$15,"DEUST","2A","DSCG","2A","MASTER","2A","BUT","3A","DCG","3A","LG","3A","LP","3A","INGE","3A",""))
)</f>
        <v>LP DI 3A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cfa-ensuplr-upvd-iut-perpignan-narbonne@umontpellier.fr</v>
      </c>
      <c r="G423" t="s">
        <v>140</v>
      </c>
      <c r="H423" t="str">
        <f>_xlfn.TEXTJOIN(" ",TRUE,
'Fiche formation'!$C$18,
_xlfn.SWITCH('Fiche formation'!$C$18,"DNO","2A","DE AUDIO","3A",
_xlfn.SWITCH('Fiche formation'!$C$15,"DEUST","2A","DSCG","2A","MASTER","2A","BUT","3A","DCG","3A","LG","3A","LP","3A","INGE","3A",""))
)</f>
        <v>LP DI 3A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cfa-ensuplr-upvd-iut-perpignan-narbonne@umontpellier.fr</v>
      </c>
      <c r="G424" t="s">
        <v>140</v>
      </c>
      <c r="H424" t="str">
        <f>_xlfn.TEXTJOIN(" ",TRUE,
'Fiche formation'!$C$18,
_xlfn.SWITCH('Fiche formation'!$C$18,"DNO","2A","DE AUDIO","3A",
_xlfn.SWITCH('Fiche formation'!$C$15,"DEUST","2A","DSCG","2A","MASTER","2A","BUT","3A","DCG","3A","LG","3A","LP","3A","INGE","3A",""))
)</f>
        <v>LP DI 3A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cfa-ensuplr-upvd-iut-perpignan-narbonne@umontpellier.fr</v>
      </c>
      <c r="G425" t="s">
        <v>140</v>
      </c>
      <c r="H425" t="str">
        <f>_xlfn.TEXTJOIN(" ",TRUE,
'Fiche formation'!$C$18,
_xlfn.SWITCH('Fiche formation'!$C$18,"DNO","2A","DE AUDIO","3A",
_xlfn.SWITCH('Fiche formation'!$C$15,"DEUST","2A","DSCG","2A","MASTER","2A","BUT","3A","DCG","3A","LG","3A","LP","3A","INGE","3A",""))
)</f>
        <v>LP DI 3A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cfa-ensuplr-upvd-iut-perpignan-narbonne@umontpellier.fr</v>
      </c>
      <c r="G426" t="s">
        <v>140</v>
      </c>
      <c r="H426" t="str">
        <f>_xlfn.TEXTJOIN(" ",TRUE,
'Fiche formation'!$C$18,
_xlfn.SWITCH('Fiche formation'!$C$18,"DNO","2A","DE AUDIO","3A",
_xlfn.SWITCH('Fiche formation'!$C$15,"DEUST","2A","DSCG","2A","MASTER","2A","BUT","3A","DCG","3A","LG","3A","LP","3A","INGE","3A",""))
)</f>
        <v>LP DI 3A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cfa-ensuplr-upvd-iut-perpignan-narbonne@umontpellier.fr</v>
      </c>
      <c r="G427" t="s">
        <v>140</v>
      </c>
      <c r="H427" t="str">
        <f>_xlfn.TEXTJOIN(" ",TRUE,
'Fiche formation'!$C$18,
_xlfn.SWITCH('Fiche formation'!$C$18,"DNO","2A","DE AUDIO","3A",
_xlfn.SWITCH('Fiche formation'!$C$15,"DEUST","2A","DSCG","2A","MASTER","2A","BUT","3A","DCG","3A","LG","3A","LP","3A","INGE","3A",""))
)</f>
        <v>LP DI 3A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cfa-ensuplr-upvd-iut-perpignan-narbonne@umontpellier.fr</v>
      </c>
      <c r="G428" t="s">
        <v>140</v>
      </c>
      <c r="H428" t="str">
        <f>_xlfn.TEXTJOIN(" ",TRUE,
'Fiche formation'!$C$18,
_xlfn.SWITCH('Fiche formation'!$C$18,"DNO","2A","DE AUDIO","3A",
_xlfn.SWITCH('Fiche formation'!$C$15,"DEUST","2A","DSCG","2A","MASTER","2A","BUT","3A","DCG","3A","LG","3A","LP","3A","INGE","3A",""))
)</f>
        <v>LP DI 3A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cfa-ensuplr-upvd-iut-perpignan-narbonne@umontpellier.fr</v>
      </c>
      <c r="G429" t="s">
        <v>140</v>
      </c>
      <c r="H429" t="str">
        <f>_xlfn.TEXTJOIN(" ",TRUE,
'Fiche formation'!$C$18,
_xlfn.SWITCH('Fiche formation'!$C$18,"DNO","2A","DE AUDIO","3A",
_xlfn.SWITCH('Fiche formation'!$C$15,"DEUST","2A","DSCG","2A","MASTER","2A","BUT","3A","DCG","3A","LG","3A","LP","3A","INGE","3A",""))
)</f>
        <v>LP DI 3A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cfa-ensuplr-upvd-iut-perpignan-narbonne@umontpellier.fr</v>
      </c>
      <c r="G430" t="s">
        <v>140</v>
      </c>
      <c r="H430" t="str">
        <f>_xlfn.TEXTJOIN(" ",TRUE,
'Fiche formation'!$C$18,
_xlfn.SWITCH('Fiche formation'!$C$18,"DNO","2A","DE AUDIO","3A",
_xlfn.SWITCH('Fiche formation'!$C$15,"DEUST","2A","DSCG","2A","MASTER","2A","BUT","3A","DCG","3A","LG","3A","LP","3A","INGE","3A",""))
)</f>
        <v>LP DI 3A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cfa-ensuplr-upvd-iut-perpignan-narbonne@umontpellier.fr</v>
      </c>
      <c r="G431" t="s">
        <v>140</v>
      </c>
      <c r="H431" t="str">
        <f>_xlfn.TEXTJOIN(" ",TRUE,
'Fiche formation'!$C$18,
_xlfn.SWITCH('Fiche formation'!$C$18,"DNO","2A","DE AUDIO","3A",
_xlfn.SWITCH('Fiche formation'!$C$15,"DEUST","2A","DSCG","2A","MASTER","2A","BUT","3A","DCG","3A","LG","3A","LP","3A","INGE","3A",""))
)</f>
        <v>LP DI 3A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cfa-ensuplr-upvd-iut-perpignan-narbonne@umontpellier.fr</v>
      </c>
      <c r="G432" t="s">
        <v>140</v>
      </c>
      <c r="H432" t="str">
        <f>_xlfn.TEXTJOIN(" ",TRUE,
'Fiche formation'!$C$18,
_xlfn.SWITCH('Fiche formation'!$C$18,"DNO","2A","DE AUDIO","3A",
_xlfn.SWITCH('Fiche formation'!$C$15,"DEUST","2A","DSCG","2A","MASTER","2A","BUT","3A","DCG","3A","LG","3A","LP","3A","INGE","3A",""))
)</f>
        <v>LP DI 3A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cfa-ensuplr-upvd-iut-perpignan-narbonne@umontpellier.fr</v>
      </c>
      <c r="G433" t="s">
        <v>140</v>
      </c>
      <c r="H433" t="str">
        <f>_xlfn.TEXTJOIN(" ",TRUE,
'Fiche formation'!$C$18,
_xlfn.SWITCH('Fiche formation'!$C$18,"DNO","2A","DE AUDIO","3A",
_xlfn.SWITCH('Fiche formation'!$C$15,"DEUST","2A","DSCG","2A","MASTER","2A","BUT","3A","DCG","3A","LG","3A","LP","3A","INGE","3A",""))
)</f>
        <v>LP DI 3A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cfa-ensuplr-upvd-iut-perpignan-narbonne@umontpellier.fr</v>
      </c>
      <c r="G434" t="s">
        <v>140</v>
      </c>
      <c r="H434" t="str">
        <f>_xlfn.TEXTJOIN(" ",TRUE,
'Fiche formation'!$C$18,
_xlfn.SWITCH('Fiche formation'!$C$18,"DNO","2A","DE AUDIO","3A",
_xlfn.SWITCH('Fiche formation'!$C$15,"DEUST","2A","DSCG","2A","MASTER","2A","BUT","3A","DCG","3A","LG","3A","LP","3A","INGE","3A",""))
)</f>
        <v>LP DI 3A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cfa-ensuplr-upvd-iut-perpignan-narbonne@umontpellier.fr</v>
      </c>
      <c r="G435" t="s">
        <v>140</v>
      </c>
      <c r="H435" t="str">
        <f>_xlfn.TEXTJOIN(" ",TRUE,
'Fiche formation'!$C$18,
_xlfn.SWITCH('Fiche formation'!$C$18,"DNO","2A","DE AUDIO","3A",
_xlfn.SWITCH('Fiche formation'!$C$15,"DEUST","2A","DSCG","2A","MASTER","2A","BUT","3A","DCG","3A","LG","3A","LP","3A","INGE","3A",""))
)</f>
        <v>LP DI 3A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cfa-ensuplr-upvd-iut-perpignan-narbonne@umontpellier.fr</v>
      </c>
      <c r="G436" t="s">
        <v>140</v>
      </c>
      <c r="H436" t="str">
        <f>_xlfn.TEXTJOIN(" ",TRUE,
'Fiche formation'!$C$18,
_xlfn.SWITCH('Fiche formation'!$C$18,"DNO","2A","DE AUDIO","3A",
_xlfn.SWITCH('Fiche formation'!$C$15,"DEUST","2A","DSCG","2A","MASTER","2A","BUT","3A","DCG","3A","LG","3A","LP","3A","INGE","3A",""))
)</f>
        <v>LP DI 3A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cfa-ensuplr-upvd-iut-perpignan-narbonne@umontpellier.fr</v>
      </c>
      <c r="G437" t="s">
        <v>140</v>
      </c>
      <c r="H437" t="str">
        <f>_xlfn.TEXTJOIN(" ",TRUE,
'Fiche formation'!$C$18,
_xlfn.SWITCH('Fiche formation'!$C$18,"DNO","2A","DE AUDIO","3A",
_xlfn.SWITCH('Fiche formation'!$C$15,"DEUST","2A","DSCG","2A","MASTER","2A","BUT","3A","DCG","3A","LG","3A","LP","3A","INGE","3A",""))
)</f>
        <v>LP DI 3A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cfa-ensuplr-upvd-iut-perpignan-narbonne@umontpellier.fr</v>
      </c>
      <c r="G438" t="s">
        <v>140</v>
      </c>
      <c r="H438" t="str">
        <f>_xlfn.TEXTJOIN(" ",TRUE,
'Fiche formation'!$C$18,
_xlfn.SWITCH('Fiche formation'!$C$18,"DNO","2A","DE AUDIO","3A",
_xlfn.SWITCH('Fiche formation'!$C$15,"DEUST","2A","DSCG","2A","MASTER","2A","BUT","3A","DCG","3A","LG","3A","LP","3A","INGE","3A",""))
)</f>
        <v>LP DI 3A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cfa-ensuplr-upvd-iut-perpignan-narbonne@umontpellier.fr</v>
      </c>
      <c r="G439" t="s">
        <v>140</v>
      </c>
      <c r="H439" t="str">
        <f>_xlfn.TEXTJOIN(" ",TRUE,
'Fiche formation'!$C$18,
_xlfn.SWITCH('Fiche formation'!$C$18,"DNO","2A","DE AUDIO","3A",
_xlfn.SWITCH('Fiche formation'!$C$15,"DEUST","2A","DSCG","2A","MASTER","2A","BUT","3A","DCG","3A","LG","3A","LP","3A","INGE","3A",""))
)</f>
        <v>LP DI 3A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cfa-ensuplr-upvd-iut-perpignan-narbonne@umontpellier.fr</v>
      </c>
      <c r="G440" t="s">
        <v>140</v>
      </c>
      <c r="H440" t="str">
        <f>_xlfn.TEXTJOIN(" ",TRUE,
'Fiche formation'!$C$18,
_xlfn.SWITCH('Fiche formation'!$C$18,"DNO","2A","DE AUDIO","3A",
_xlfn.SWITCH('Fiche formation'!$C$15,"DEUST","2A","DSCG","2A","MASTER","2A","BUT","3A","DCG","3A","LG","3A","LP","3A","INGE","3A",""))
)</f>
        <v>LP DI 3A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cfa-ensuplr-upvd-iut-perpignan-narbonne@umontpellier.fr</v>
      </c>
      <c r="G441" t="s">
        <v>140</v>
      </c>
      <c r="H441" t="str">
        <f>_xlfn.TEXTJOIN(" ",TRUE,
'Fiche formation'!$C$18,
_xlfn.SWITCH('Fiche formation'!$C$18,"DNO","2A","DE AUDIO","3A",
_xlfn.SWITCH('Fiche formation'!$C$15,"DEUST","2A","DSCG","2A","MASTER","2A","BUT","3A","DCG","3A","LG","3A","LP","3A","INGE","3A",""))
)</f>
        <v>LP DI 3A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cfa-ensuplr-upvd-iut-perpignan-narbonne@umontpellier.fr</v>
      </c>
      <c r="G442" t="s">
        <v>140</v>
      </c>
      <c r="H442" t="str">
        <f>_xlfn.TEXTJOIN(" ",TRUE,
'Fiche formation'!$C$18,
_xlfn.SWITCH('Fiche formation'!$C$18,"DNO","2A","DE AUDIO","3A",
_xlfn.SWITCH('Fiche formation'!$C$15,"DEUST","2A","DSCG","2A","MASTER","2A","BUT","3A","DCG","3A","LG","3A","LP","3A","INGE","3A",""))
)</f>
        <v>LP DI 3A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cfa-ensuplr-upvd-iut-perpignan-narbonne@umontpellier.fr</v>
      </c>
      <c r="G443" t="s">
        <v>140</v>
      </c>
      <c r="H443" t="str">
        <f>_xlfn.TEXTJOIN(" ",TRUE,
'Fiche formation'!$C$18,
_xlfn.SWITCH('Fiche formation'!$C$18,"DNO","2A","DE AUDIO","3A",
_xlfn.SWITCH('Fiche formation'!$C$15,"DEUST","2A","DSCG","2A","MASTER","2A","BUT","3A","DCG","3A","LG","3A","LP","3A","INGE","3A",""))
)</f>
        <v>LP DI 3A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cfa-ensuplr-upvd-iut-perpignan-narbonne@umontpellier.fr</v>
      </c>
      <c r="G444" t="s">
        <v>140</v>
      </c>
      <c r="H444" t="str">
        <f>_xlfn.TEXTJOIN(" ",TRUE,
'Fiche formation'!$C$18,
_xlfn.SWITCH('Fiche formation'!$C$18,"DNO","2A","DE AUDIO","3A",
_xlfn.SWITCH('Fiche formation'!$C$15,"DEUST","2A","DSCG","2A","MASTER","2A","BUT","3A","DCG","3A","LG","3A","LP","3A","INGE","3A",""))
)</f>
        <v>LP DI 3A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cfa-ensuplr-upvd-iut-perpignan-narbonne@umontpellier.fr</v>
      </c>
      <c r="G445" t="s">
        <v>140</v>
      </c>
      <c r="H445" t="str">
        <f>_xlfn.TEXTJOIN(" ",TRUE,
'Fiche formation'!$C$18,
_xlfn.SWITCH('Fiche formation'!$C$18,"DNO","2A","DE AUDIO","3A",
_xlfn.SWITCH('Fiche formation'!$C$15,"DEUST","2A","DSCG","2A","MASTER","2A","BUT","3A","DCG","3A","LG","3A","LP","3A","INGE","3A",""))
)</f>
        <v>LP DI 3A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cfa-ensuplr-upvd-iut-perpignan-narbonne@umontpellier.fr</v>
      </c>
      <c r="G446" t="s">
        <v>140</v>
      </c>
      <c r="H446" t="str">
        <f>_xlfn.TEXTJOIN(" ",TRUE,
'Fiche formation'!$C$18,
_xlfn.SWITCH('Fiche formation'!$C$18,"DNO","2A","DE AUDIO","3A",
_xlfn.SWITCH('Fiche formation'!$C$15,"DEUST","2A","DSCG","2A","MASTER","2A","BUT","3A","DCG","3A","LG","3A","LP","3A","INGE","3A",""))
)</f>
        <v>LP DI 3A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cfa-ensuplr-upvd-iut-perpignan-narbonne@umontpellier.fr</v>
      </c>
      <c r="G447" t="s">
        <v>140</v>
      </c>
      <c r="H447" t="str">
        <f>_xlfn.TEXTJOIN(" ",TRUE,
'Fiche formation'!$C$18,
_xlfn.SWITCH('Fiche formation'!$C$18,"DNO","2A","DE AUDIO","3A",
_xlfn.SWITCH('Fiche formation'!$C$15,"DEUST","2A","DSCG","2A","MASTER","2A","BUT","3A","DCG","3A","LG","3A","LP","3A","INGE","3A",""))
)</f>
        <v>LP DI 3A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cfa-ensuplr-upvd-iut-perpignan-narbonne@umontpellier.fr</v>
      </c>
      <c r="G448" t="s">
        <v>140</v>
      </c>
      <c r="H448" t="str">
        <f>_xlfn.TEXTJOIN(" ",TRUE,
'Fiche formation'!$C$18,
_xlfn.SWITCH('Fiche formation'!$C$18,"DNO","2A","DE AUDIO","3A",
_xlfn.SWITCH('Fiche formation'!$C$15,"DEUST","2A","DSCG","2A","MASTER","2A","BUT","3A","DCG","3A","LG","3A","LP","3A","INGE","3A",""))
)</f>
        <v>LP DI 3A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cfa-ensuplr-upvd-iut-perpignan-narbonne@umontpellier.fr</v>
      </c>
      <c r="G449" t="s">
        <v>140</v>
      </c>
      <c r="H449" t="str">
        <f>_xlfn.TEXTJOIN(" ",TRUE,
'Fiche formation'!$C$18,
_xlfn.SWITCH('Fiche formation'!$C$18,"DNO","2A","DE AUDIO","3A",
_xlfn.SWITCH('Fiche formation'!$C$15,"DEUST","2A","DSCG","2A","MASTER","2A","BUT","3A","DCG","3A","LG","3A","LP","3A","INGE","3A",""))
)</f>
        <v>LP DI 3A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cfa-ensuplr-upvd-iut-perpignan-narbonne@umontpellier.fr</v>
      </c>
      <c r="G450" t="s">
        <v>140</v>
      </c>
      <c r="H450" t="str">
        <f>_xlfn.TEXTJOIN(" ",TRUE,
'Fiche formation'!$C$18,
_xlfn.SWITCH('Fiche formation'!$C$18,"DNO","2A","DE AUDIO","3A",
_xlfn.SWITCH('Fiche formation'!$C$15,"DEUST","2A","DSCG","2A","MASTER","2A","BUT","3A","DCG","3A","LG","3A","LP","3A","INGE","3A",""))
)</f>
        <v>LP DI 3A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cfa-ensuplr-upvd-iut-perpignan-narbonne@umontpellier.fr</v>
      </c>
      <c r="G451" t="s">
        <v>140</v>
      </c>
      <c r="H451" t="str">
        <f>_xlfn.TEXTJOIN(" ",TRUE,
'Fiche formation'!$C$18,
_xlfn.SWITCH('Fiche formation'!$C$18,"DNO","2A","DE AUDIO","3A",
_xlfn.SWITCH('Fiche formation'!$C$15,"DEUST","2A","DSCG","2A","MASTER","2A","BUT","3A","DCG","3A","LG","3A","LP","3A","INGE","3A",""))
)</f>
        <v>LP DI 3A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cfa-ensuplr-upvd-iut-perpignan-narbonne@umontpellier.fr</v>
      </c>
      <c r="G452" t="s">
        <v>140</v>
      </c>
      <c r="H452" t="str">
        <f>_xlfn.TEXTJOIN(" ",TRUE,
'Fiche formation'!$C$18,
_xlfn.SWITCH('Fiche formation'!$C$18,"DNO","2A","DE AUDIO","3A",
_xlfn.SWITCH('Fiche formation'!$C$15,"DEUST","2A","DSCG","2A","MASTER","2A","BUT","3A","DCG","3A","LG","3A","LP","3A","INGE","3A",""))
)</f>
        <v>LP DI 3A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cfa-ensuplr-upvd-iut-perpignan-narbonne@umontpellier.fr</v>
      </c>
      <c r="G453" t="s">
        <v>140</v>
      </c>
      <c r="H453" t="str">
        <f>_xlfn.TEXTJOIN(" ",TRUE,
'Fiche formation'!$C$18,
_xlfn.SWITCH('Fiche formation'!$C$18,"DNO","2A","DE AUDIO","3A",
_xlfn.SWITCH('Fiche formation'!$C$15,"DEUST","2A","DSCG","2A","MASTER","2A","BUT","3A","DCG","3A","LG","3A","LP","3A","INGE","3A",""))
)</f>
        <v>LP DI 3A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cfa-ensuplr-upvd-iut-perpignan-narbonne@umontpellier.fr</v>
      </c>
      <c r="G454" t="s">
        <v>140</v>
      </c>
      <c r="H454" t="str">
        <f>_xlfn.TEXTJOIN(" ",TRUE,
'Fiche formation'!$C$18,
_xlfn.SWITCH('Fiche formation'!$C$18,"DNO","2A","DE AUDIO","3A",
_xlfn.SWITCH('Fiche formation'!$C$15,"DEUST","2A","DSCG","2A","MASTER","2A","BUT","3A","DCG","3A","LG","3A","LP","3A","INGE","3A",""))
)</f>
        <v>LP DI 3A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cfa-ensuplr-upvd-iut-perpignan-narbonne@umontpellier.fr</v>
      </c>
      <c r="G455" t="s">
        <v>140</v>
      </c>
      <c r="H455" t="str">
        <f>_xlfn.TEXTJOIN(" ",TRUE,
'Fiche formation'!$C$18,
_xlfn.SWITCH('Fiche formation'!$C$18,"DNO","2A","DE AUDIO","3A",
_xlfn.SWITCH('Fiche formation'!$C$15,"DEUST","2A","DSCG","2A","MASTER","2A","BUT","3A","DCG","3A","LG","3A","LP","3A","INGE","3A",""))
)</f>
        <v>LP DI 3A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cfa-ensuplr-upvd-iut-perpignan-narbonne@umontpellier.fr</v>
      </c>
      <c r="G456" t="s">
        <v>140</v>
      </c>
      <c r="H456" t="str">
        <f>_xlfn.TEXTJOIN(" ",TRUE,
'Fiche formation'!$C$18,
_xlfn.SWITCH('Fiche formation'!$C$18,"DNO","2A","DE AUDIO","3A",
_xlfn.SWITCH('Fiche formation'!$C$15,"DEUST","2A","DSCG","2A","MASTER","2A","BUT","3A","DCG","3A","LG","3A","LP","3A","INGE","3A",""))
)</f>
        <v>LP DI 3A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cfa-ensuplr-upvd-iut-perpignan-narbonne@umontpellier.fr</v>
      </c>
      <c r="G457" t="s">
        <v>140</v>
      </c>
      <c r="H457" t="str">
        <f>_xlfn.TEXTJOIN(" ",TRUE,
'Fiche formation'!$C$18,
_xlfn.SWITCH('Fiche formation'!$C$18,"DNO","2A","DE AUDIO","3A",
_xlfn.SWITCH('Fiche formation'!$C$15,"DEUST","2A","DSCG","2A","MASTER","2A","BUT","3A","DCG","3A","LG","3A","LP","3A","INGE","3A",""))
)</f>
        <v>LP DI 3A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cfa-ensuplr-upvd-iut-perpignan-narbonne@umontpellier.fr</v>
      </c>
      <c r="G458" t="s">
        <v>140</v>
      </c>
      <c r="H458" t="str">
        <f>_xlfn.TEXTJOIN(" ",TRUE,
'Fiche formation'!$C$18,
_xlfn.SWITCH('Fiche formation'!$C$18,"DNO","2A","DE AUDIO","3A",
_xlfn.SWITCH('Fiche formation'!$C$15,"DEUST","2A","DSCG","2A","MASTER","2A","BUT","3A","DCG","3A","LG","3A","LP","3A","INGE","3A",""))
)</f>
        <v>LP DI 3A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cfa-ensuplr-upvd-iut-perpignan-narbonne@umontpellier.fr</v>
      </c>
      <c r="G459" t="s">
        <v>140</v>
      </c>
      <c r="H459" t="str">
        <f>_xlfn.TEXTJOIN(" ",TRUE,
'Fiche formation'!$C$18,
_xlfn.SWITCH('Fiche formation'!$C$18,"DNO","2A","DE AUDIO","3A",
_xlfn.SWITCH('Fiche formation'!$C$15,"DEUST","2A","DSCG","2A","MASTER","2A","BUT","3A","DCG","3A","LG","3A","LP","3A","INGE","3A",""))
)</f>
        <v>LP DI 3A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cfa-ensuplr-upvd-iut-perpignan-narbonne@umontpellier.fr</v>
      </c>
      <c r="G460" t="s">
        <v>140</v>
      </c>
      <c r="H460" t="str">
        <f>_xlfn.TEXTJOIN(" ",TRUE,
'Fiche formation'!$C$18,
_xlfn.SWITCH('Fiche formation'!$C$18,"DNO","2A","DE AUDIO","3A",
_xlfn.SWITCH('Fiche formation'!$C$15,"DEUST","2A","DSCG","2A","MASTER","2A","BUT","3A","DCG","3A","LG","3A","LP","3A","INGE","3A",""))
)</f>
        <v>LP DI 3A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cfa-ensuplr-upvd-iut-perpignan-narbonne@umontpellier.fr</v>
      </c>
      <c r="G461" t="s">
        <v>140</v>
      </c>
      <c r="H461" t="str">
        <f>_xlfn.TEXTJOIN(" ",TRUE,
'Fiche formation'!$C$18,
_xlfn.SWITCH('Fiche formation'!$C$18,"DNO","2A","DE AUDIO","3A",
_xlfn.SWITCH('Fiche formation'!$C$15,"DEUST","2A","DSCG","2A","MASTER","2A","BUT","3A","DCG","3A","LG","3A","LP","3A","INGE","3A",""))
)</f>
        <v>LP DI 3A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cfa-ensuplr-upvd-iut-perpignan-narbonne@umontpellier.fr</v>
      </c>
      <c r="G462" t="s">
        <v>140</v>
      </c>
      <c r="H462" t="str">
        <f>_xlfn.TEXTJOIN(" ",TRUE,
'Fiche formation'!$C$18,
_xlfn.SWITCH('Fiche formation'!$C$18,"DNO","2A","DE AUDIO","3A",
_xlfn.SWITCH('Fiche formation'!$C$15,"DEUST","2A","DSCG","2A","MASTER","2A","BUT","3A","DCG","3A","LG","3A","LP","3A","INGE","3A",""))
)</f>
        <v>LP DI 3A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cfa-ensuplr-upvd-iut-perpignan-narbonne@umontpellier.fr</v>
      </c>
      <c r="G463" t="s">
        <v>140</v>
      </c>
      <c r="H463" t="str">
        <f>_xlfn.TEXTJOIN(" ",TRUE,
'Fiche formation'!$C$18,
_xlfn.SWITCH('Fiche formation'!$C$18,"DNO","2A","DE AUDIO","3A",
_xlfn.SWITCH('Fiche formation'!$C$15,"DEUST","2A","DSCG","2A","MASTER","2A","BUT","3A","DCG","3A","LG","3A","LP","3A","INGE","3A",""))
)</f>
        <v>LP DI 3A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cfa-ensuplr-upvd-iut-perpignan-narbonne@umontpellier.fr</v>
      </c>
      <c r="G464" t="s">
        <v>140</v>
      </c>
      <c r="H464" t="str">
        <f>_xlfn.TEXTJOIN(" ",TRUE,
'Fiche formation'!$C$18,
_xlfn.SWITCH('Fiche formation'!$C$18,"DNO","2A","DE AUDIO","3A",
_xlfn.SWITCH('Fiche formation'!$C$15,"DEUST","2A","DSCG","2A","MASTER","2A","BUT","3A","DCG","3A","LG","3A","LP","3A","INGE","3A",""))
)</f>
        <v>LP DI 3A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cfa-ensuplr-upvd-iut-perpignan-narbonne@umontpellier.fr</v>
      </c>
      <c r="G465" t="s">
        <v>140</v>
      </c>
      <c r="H465" t="str">
        <f>_xlfn.TEXTJOIN(" ",TRUE,
'Fiche formation'!$C$18,
_xlfn.SWITCH('Fiche formation'!$C$18,"DNO","2A","DE AUDIO","3A",
_xlfn.SWITCH('Fiche formation'!$C$15,"DEUST","2A","DSCG","2A","MASTER","2A","BUT","3A","DCG","3A","LG","3A","LP","3A","INGE","3A",""))
)</f>
        <v>LP DI 3A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cfa-ensuplr-upvd-iut-perpignan-narbonne@umontpellier.fr</v>
      </c>
      <c r="G466" t="s">
        <v>140</v>
      </c>
      <c r="H466" t="str">
        <f>_xlfn.TEXTJOIN(" ",TRUE,
'Fiche formation'!$C$18,
_xlfn.SWITCH('Fiche formation'!$C$18,"DNO","2A","DE AUDIO","3A",
_xlfn.SWITCH('Fiche formation'!$C$15,"DEUST","2A","DSCG","2A","MASTER","2A","BUT","3A","DCG","3A","LG","3A","LP","3A","INGE","3A",""))
)</f>
        <v>LP DI 3A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cfa-ensuplr-upvd-iut-perpignan-narbonne@umontpellier.fr</v>
      </c>
      <c r="G467" t="s">
        <v>140</v>
      </c>
      <c r="H467" t="str">
        <f>_xlfn.TEXTJOIN(" ",TRUE,
'Fiche formation'!$C$18,
_xlfn.SWITCH('Fiche formation'!$C$18,"DNO","2A","DE AUDIO","3A",
_xlfn.SWITCH('Fiche formation'!$C$15,"DEUST","2A","DSCG","2A","MASTER","2A","BUT","3A","DCG","3A","LG","3A","LP","3A","INGE","3A",""))
)</f>
        <v>LP DI 3A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Centre</v>
      </c>
      <c r="E468">
        <f t="shared" si="30"/>
        <v>1</v>
      </c>
      <c r="F468" t="str">
        <f>_xlfn.XLOOKUP('Fiche formation'!$C$8,SitesFormations[Site de formation principal],SitesFormations[Mail pour assiduité],"")</f>
        <v>cfa-ensuplr-upvd-iut-perpignan-narbonne@umontpellier.fr</v>
      </c>
      <c r="G468" t="s">
        <v>140</v>
      </c>
      <c r="H468" t="str">
        <f>_xlfn.TEXTJOIN(" ",TRUE,
'Fiche formation'!$C$18,
_xlfn.SWITCH('Fiche formation'!$C$18,"DNO","2A","DE AUDIO","3A",
_xlfn.SWITCH('Fiche formation'!$C$15,"DEUST","2A","DSCG","2A","MASTER","2A","BUT","3A","DCG","3A","LG","3A","LP","3A","INGE","3A",""))
)</f>
        <v>LP DI 3A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Centre</v>
      </c>
      <c r="E469">
        <f t="shared" si="30"/>
        <v>1</v>
      </c>
      <c r="F469" t="str">
        <f>_xlfn.XLOOKUP('Fiche formation'!$C$8,SitesFormations[Site de formation principal],SitesFormations[Mail pour assiduité],"")</f>
        <v>cfa-ensuplr-upvd-iut-perpignan-narbonne@umontpellier.fr</v>
      </c>
      <c r="G469" t="s">
        <v>140</v>
      </c>
      <c r="H469" t="str">
        <f>_xlfn.TEXTJOIN(" ",TRUE,
'Fiche formation'!$C$18,
_xlfn.SWITCH('Fiche formation'!$C$18,"DNO","2A","DE AUDIO","3A",
_xlfn.SWITCH('Fiche formation'!$C$15,"DEUST","2A","DSCG","2A","MASTER","2A","BUT","3A","DCG","3A","LG","3A","LP","3A","INGE","3A",""))
)</f>
        <v>LP DI 3A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Centre</v>
      </c>
      <c r="E470">
        <f t="shared" si="30"/>
        <v>1</v>
      </c>
      <c r="F470" t="str">
        <f>_xlfn.XLOOKUP('Fiche formation'!$C$8,SitesFormations[Site de formation principal],SitesFormations[Mail pour assiduité],"")</f>
        <v>cfa-ensuplr-upvd-iut-perpignan-narbonne@umontpellier.fr</v>
      </c>
      <c r="G470" t="s">
        <v>140</v>
      </c>
      <c r="H470" t="str">
        <f>_xlfn.TEXTJOIN(" ",TRUE,
'Fiche formation'!$C$18,
_xlfn.SWITCH('Fiche formation'!$C$18,"DNO","2A","DE AUDIO","3A",
_xlfn.SWITCH('Fiche formation'!$C$15,"DEUST","2A","DSCG","2A","MASTER","2A","BUT","3A","DCG","3A","LG","3A","LP","3A","INGE","3A",""))
)</f>
        <v>LP DI 3A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Centre</v>
      </c>
      <c r="E471">
        <f t="shared" si="30"/>
        <v>1</v>
      </c>
      <c r="F471" t="str">
        <f>_xlfn.XLOOKUP('Fiche formation'!$C$8,SitesFormations[Site de formation principal],SitesFormations[Mail pour assiduité],"")</f>
        <v>cfa-ensuplr-upvd-iut-perpignan-narbonne@umontpellier.fr</v>
      </c>
      <c r="G471" t="s">
        <v>140</v>
      </c>
      <c r="H471" t="str">
        <f>_xlfn.TEXTJOIN(" ",TRUE,
'Fiche formation'!$C$18,
_xlfn.SWITCH('Fiche formation'!$C$18,"DNO","2A","DE AUDIO","3A",
_xlfn.SWITCH('Fiche formation'!$C$15,"DEUST","2A","DSCG","2A","MASTER","2A","BUT","3A","DCG","3A","LG","3A","LP","3A","INGE","3A",""))
)</f>
        <v>LP DI 3A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Centre</v>
      </c>
      <c r="E472">
        <f t="shared" si="30"/>
        <v>1</v>
      </c>
      <c r="F472" t="str">
        <f>_xlfn.XLOOKUP('Fiche formation'!$C$8,SitesFormations[Site de formation principal],SitesFormations[Mail pour assiduité],"")</f>
        <v>cfa-ensuplr-upvd-iut-perpignan-narbonne@umontpellier.fr</v>
      </c>
      <c r="G472" t="s">
        <v>140</v>
      </c>
      <c r="H472" t="str">
        <f>_xlfn.TEXTJOIN(" ",TRUE,
'Fiche formation'!$C$18,
_xlfn.SWITCH('Fiche formation'!$C$18,"DNO","2A","DE AUDIO","3A",
_xlfn.SWITCH('Fiche formation'!$C$15,"DEUST","2A","DSCG","2A","MASTER","2A","BUT","3A","DCG","3A","LG","3A","LP","3A","INGE","3A",""))
)</f>
        <v>LP DI 3A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Centre</v>
      </c>
      <c r="E473">
        <f t="shared" si="30"/>
        <v>1</v>
      </c>
      <c r="F473" t="str">
        <f>_xlfn.XLOOKUP('Fiche formation'!$C$8,SitesFormations[Site de formation principal],SitesFormations[Mail pour assiduité],"")</f>
        <v>cfa-ensuplr-upvd-iut-perpignan-narbonne@umontpellier.fr</v>
      </c>
      <c r="G473" t="s">
        <v>140</v>
      </c>
      <c r="H473" t="str">
        <f>_xlfn.TEXTJOIN(" ",TRUE,
'Fiche formation'!$C$18,
_xlfn.SWITCH('Fiche formation'!$C$18,"DNO","2A","DE AUDIO","3A",
_xlfn.SWITCH('Fiche formation'!$C$15,"DEUST","2A","DSCG","2A","MASTER","2A","BUT","3A","DCG","3A","LG","3A","LP","3A","INGE","3A",""))
)</f>
        <v>LP DI 3A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Centre</v>
      </c>
      <c r="E474">
        <f t="shared" si="30"/>
        <v>1</v>
      </c>
      <c r="F474" t="str">
        <f>_xlfn.XLOOKUP('Fiche formation'!$C$8,SitesFormations[Site de formation principal],SitesFormations[Mail pour assiduité],"")</f>
        <v>cfa-ensuplr-upvd-iut-perpignan-narbonne@umontpellier.fr</v>
      </c>
      <c r="G474" t="s">
        <v>140</v>
      </c>
      <c r="H474" t="str">
        <f>_xlfn.TEXTJOIN(" ",TRUE,
'Fiche formation'!$C$18,
_xlfn.SWITCH('Fiche formation'!$C$18,"DNO","2A","DE AUDIO","3A",
_xlfn.SWITCH('Fiche formation'!$C$15,"DEUST","2A","DSCG","2A","MASTER","2A","BUT","3A","DCG","3A","LG","3A","LP","3A","INGE","3A",""))
)</f>
        <v>LP DI 3A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Centre</v>
      </c>
      <c r="E475">
        <f t="shared" si="30"/>
        <v>1</v>
      </c>
      <c r="F475" t="str">
        <f>_xlfn.XLOOKUP('Fiche formation'!$C$8,SitesFormations[Site de formation principal],SitesFormations[Mail pour assiduité],"")</f>
        <v>cfa-ensuplr-upvd-iut-perpignan-narbonne@umontpellier.fr</v>
      </c>
      <c r="G475" t="s">
        <v>140</v>
      </c>
      <c r="H475" t="str">
        <f>_xlfn.TEXTJOIN(" ",TRUE,
'Fiche formation'!$C$18,
_xlfn.SWITCH('Fiche formation'!$C$18,"DNO","2A","DE AUDIO","3A",
_xlfn.SWITCH('Fiche formation'!$C$15,"DEUST","2A","DSCG","2A","MASTER","2A","BUT","3A","DCG","3A","LG","3A","LP","3A","INGE","3A",""))
)</f>
        <v>LP DI 3A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Centre</v>
      </c>
      <c r="E476">
        <f t="shared" si="30"/>
        <v>1</v>
      </c>
      <c r="F476" t="str">
        <f>_xlfn.XLOOKUP('Fiche formation'!$C$8,SitesFormations[Site de formation principal],SitesFormations[Mail pour assiduité],"")</f>
        <v>cfa-ensuplr-upvd-iut-perpignan-narbonne@umontpellier.fr</v>
      </c>
      <c r="G476" t="s">
        <v>140</v>
      </c>
      <c r="H476" t="str">
        <f>_xlfn.TEXTJOIN(" ",TRUE,
'Fiche formation'!$C$18,
_xlfn.SWITCH('Fiche formation'!$C$18,"DNO","2A","DE AUDIO","3A",
_xlfn.SWITCH('Fiche formation'!$C$15,"DEUST","2A","DSCG","2A","MASTER","2A","BUT","3A","DCG","3A","LG","3A","LP","3A","INGE","3A",""))
)</f>
        <v>LP DI 3A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Centre</v>
      </c>
      <c r="E477">
        <f t="shared" si="30"/>
        <v>1</v>
      </c>
      <c r="F477" t="str">
        <f>_xlfn.XLOOKUP('Fiche formation'!$C$8,SitesFormations[Site de formation principal],SitesFormations[Mail pour assiduité],"")</f>
        <v>cfa-ensuplr-upvd-iut-perpignan-narbonne@umontpellier.fr</v>
      </c>
      <c r="G477" t="s">
        <v>140</v>
      </c>
      <c r="H477" t="str">
        <f>_xlfn.TEXTJOIN(" ",TRUE,
'Fiche formation'!$C$18,
_xlfn.SWITCH('Fiche formation'!$C$18,"DNO","2A","DE AUDIO","3A",
_xlfn.SWITCH('Fiche formation'!$C$15,"DEUST","2A","DSCG","2A","MASTER","2A","BUT","3A","DCG","3A","LG","3A","LP","3A","INGE","3A",""))
)</f>
        <v>LP DI 3A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cfa-ensuplr-upvd-iut-perpignan-narbonne@umontpellier.fr</v>
      </c>
      <c r="G478" t="s">
        <v>140</v>
      </c>
      <c r="H478" t="str">
        <f>_xlfn.TEXTJOIN(" ",TRUE,
'Fiche formation'!$C$18,
_xlfn.SWITCH('Fiche formation'!$C$18,"DNO","2A","DE AUDIO","3A",
_xlfn.SWITCH('Fiche formation'!$C$15,"DEUST","2A","DSCG","2A","MASTER","2A","BUT","3A","DCG","3A","LG","3A","LP","3A","INGE","3A",""))
)</f>
        <v>LP DI 3A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cfa-ensuplr-upvd-iut-perpignan-narbonne@umontpellier.fr</v>
      </c>
      <c r="G479" t="s">
        <v>140</v>
      </c>
      <c r="H479" t="str">
        <f>_xlfn.TEXTJOIN(" ",TRUE,
'Fiche formation'!$C$18,
_xlfn.SWITCH('Fiche formation'!$C$18,"DNO","2A","DE AUDIO","3A",
_xlfn.SWITCH('Fiche formation'!$C$15,"DEUST","2A","DSCG","2A","MASTER","2A","BUT","3A","DCG","3A","LG","3A","LP","3A","INGE","3A",""))
)</f>
        <v>LP DI 3A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cfa-ensuplr-upvd-iut-perpignan-narbonne@umontpellier.fr</v>
      </c>
      <c r="G480" t="s">
        <v>140</v>
      </c>
      <c r="H480" t="str">
        <f>_xlfn.TEXTJOIN(" ",TRUE,
'Fiche formation'!$C$18,
_xlfn.SWITCH('Fiche formation'!$C$18,"DNO","2A","DE AUDIO","3A",
_xlfn.SWITCH('Fiche formation'!$C$15,"DEUST","2A","DSCG","2A","MASTER","2A","BUT","3A","DCG","3A","LG","3A","LP","3A","INGE","3A",""))
)</f>
        <v>LP DI 3A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cfa-ensuplr-upvd-iut-perpignan-narbonne@umontpellier.fr</v>
      </c>
      <c r="G481" t="s">
        <v>140</v>
      </c>
      <c r="H481" t="str">
        <f>_xlfn.TEXTJOIN(" ",TRUE,
'Fiche formation'!$C$18,
_xlfn.SWITCH('Fiche formation'!$C$18,"DNO","2A","DE AUDIO","3A",
_xlfn.SWITCH('Fiche formation'!$C$15,"DEUST","2A","DSCG","2A","MASTER","2A","BUT","3A","DCG","3A","LG","3A","LP","3A","INGE","3A",""))
)</f>
        <v>LP DI 3A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cfa-ensuplr-upvd-iut-perpignan-narbonne@umontpellier.fr</v>
      </c>
      <c r="G482" t="s">
        <v>140</v>
      </c>
      <c r="H482" t="str">
        <f>_xlfn.TEXTJOIN(" ",TRUE,
'Fiche formation'!$C$18,
_xlfn.SWITCH('Fiche formation'!$C$18,"DNO","2A","DE AUDIO","3A",
_xlfn.SWITCH('Fiche formation'!$C$15,"DEUST","2A","DSCG","2A","MASTER","2A","BUT","3A","DCG","3A","LG","3A","LP","3A","INGE","3A",""))
)</f>
        <v>LP DI 3A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cfa-ensuplr-upvd-iut-perpignan-narbonne@umontpellier.fr</v>
      </c>
      <c r="G483" t="s">
        <v>140</v>
      </c>
      <c r="H483" t="str">
        <f>_xlfn.TEXTJOIN(" ",TRUE,
'Fiche formation'!$C$18,
_xlfn.SWITCH('Fiche formation'!$C$18,"DNO","2A","DE AUDIO","3A",
_xlfn.SWITCH('Fiche formation'!$C$15,"DEUST","2A","DSCG","2A","MASTER","2A","BUT","3A","DCG","3A","LG","3A","LP","3A","INGE","3A",""))
)</f>
        <v>LP DI 3A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Examens</v>
      </c>
      <c r="E484">
        <f t="shared" si="30"/>
        <v>1</v>
      </c>
      <c r="F484" t="str">
        <f>_xlfn.XLOOKUP('Fiche formation'!$C$8,SitesFormations[Site de formation principal],SitesFormations[Mail pour assiduité],"")</f>
        <v>cfa-ensuplr-upvd-iut-perpignan-narbonne@umontpellier.fr</v>
      </c>
      <c r="G484" t="s">
        <v>140</v>
      </c>
      <c r="H484" t="str">
        <f>_xlfn.TEXTJOIN(" ",TRUE,
'Fiche formation'!$C$18,
_xlfn.SWITCH('Fiche formation'!$C$18,"DNO","2A","DE AUDIO","3A",
_xlfn.SWITCH('Fiche formation'!$C$15,"DEUST","2A","DSCG","2A","MASTER","2A","BUT","3A","DCG","3A","LG","3A","LP","3A","INGE","3A",""))
)</f>
        <v>LP DI 3A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Examens</v>
      </c>
      <c r="E485">
        <f t="shared" si="30"/>
        <v>1</v>
      </c>
      <c r="F485" t="str">
        <f>_xlfn.XLOOKUP('Fiche formation'!$C$8,SitesFormations[Site de formation principal],SitesFormations[Mail pour assiduité],"")</f>
        <v>cfa-ensuplr-upvd-iut-perpignan-narbonne@umontpellier.fr</v>
      </c>
      <c r="G485" t="s">
        <v>140</v>
      </c>
      <c r="H485" t="str">
        <f>_xlfn.TEXTJOIN(" ",TRUE,
'Fiche formation'!$C$18,
_xlfn.SWITCH('Fiche formation'!$C$18,"DNO","2A","DE AUDIO","3A",
_xlfn.SWITCH('Fiche formation'!$C$15,"DEUST","2A","DSCG","2A","MASTER","2A","BUT","3A","DCG","3A","LG","3A","LP","3A","INGE","3A",""))
)</f>
        <v>LP DI 3A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Examens</v>
      </c>
      <c r="E486">
        <f t="shared" si="30"/>
        <v>1</v>
      </c>
      <c r="F486" t="str">
        <f>_xlfn.XLOOKUP('Fiche formation'!$C$8,SitesFormations[Site de formation principal],SitesFormations[Mail pour assiduité],"")</f>
        <v>cfa-ensuplr-upvd-iut-perpignan-narbonne@umontpellier.fr</v>
      </c>
      <c r="G486" t="s">
        <v>140</v>
      </c>
      <c r="H486" t="str">
        <f>_xlfn.TEXTJOIN(" ",TRUE,
'Fiche formation'!$C$18,
_xlfn.SWITCH('Fiche formation'!$C$18,"DNO","2A","DE AUDIO","3A",
_xlfn.SWITCH('Fiche formation'!$C$15,"DEUST","2A","DSCG","2A","MASTER","2A","BUT","3A","DCG","3A","LG","3A","LP","3A","INGE","3A",""))
)</f>
        <v>LP DI 3A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Examens</v>
      </c>
      <c r="E487">
        <f t="shared" si="30"/>
        <v>1</v>
      </c>
      <c r="F487" t="str">
        <f>_xlfn.XLOOKUP('Fiche formation'!$C$8,SitesFormations[Site de formation principal],SitesFormations[Mail pour assiduité],"")</f>
        <v>cfa-ensuplr-upvd-iut-perpignan-narbonne@umontpellier.fr</v>
      </c>
      <c r="G487" t="s">
        <v>140</v>
      </c>
      <c r="H487" t="str">
        <f>_xlfn.TEXTJOIN(" ",TRUE,
'Fiche formation'!$C$18,
_xlfn.SWITCH('Fiche formation'!$C$18,"DNO","2A","DE AUDIO","3A",
_xlfn.SWITCH('Fiche formation'!$C$15,"DEUST","2A","DSCG","2A","MASTER","2A","BUT","3A","DCG","3A","LG","3A","LP","3A","INGE","3A",""))
)</f>
        <v>LP DI 3A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Examens</v>
      </c>
      <c r="E488">
        <f t="shared" si="30"/>
        <v>1</v>
      </c>
      <c r="F488" t="str">
        <f>_xlfn.XLOOKUP('Fiche formation'!$C$8,SitesFormations[Site de formation principal],SitesFormations[Mail pour assiduité],"")</f>
        <v>cfa-ensuplr-upvd-iut-perpignan-narbonne@umontpellier.fr</v>
      </c>
      <c r="G488" t="s">
        <v>140</v>
      </c>
      <c r="H488" t="str">
        <f>_xlfn.TEXTJOIN(" ",TRUE,
'Fiche formation'!$C$18,
_xlfn.SWITCH('Fiche formation'!$C$18,"DNO","2A","DE AUDIO","3A",
_xlfn.SWITCH('Fiche formation'!$C$15,"DEUST","2A","DSCG","2A","MASTER","2A","BUT","3A","DCG","3A","LG","3A","LP","3A","INGE","3A",""))
)</f>
        <v>LP DI 3A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Examens</v>
      </c>
      <c r="E489">
        <f t="shared" si="30"/>
        <v>1</v>
      </c>
      <c r="F489" t="str">
        <f>_xlfn.XLOOKUP('Fiche formation'!$C$8,SitesFormations[Site de formation principal],SitesFormations[Mail pour assiduité],"")</f>
        <v>cfa-ensuplr-upvd-iut-perpignan-narbonne@umontpellier.fr</v>
      </c>
      <c r="G489" t="s">
        <v>140</v>
      </c>
      <c r="H489" t="str">
        <f>_xlfn.TEXTJOIN(" ",TRUE,
'Fiche formation'!$C$18,
_xlfn.SWITCH('Fiche formation'!$C$18,"DNO","2A","DE AUDIO","3A",
_xlfn.SWITCH('Fiche formation'!$C$15,"DEUST","2A","DSCG","2A","MASTER","2A","BUT","3A","DCG","3A","LG","3A","LP","3A","INGE","3A",""))
)</f>
        <v>LP DI 3A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Examens</v>
      </c>
      <c r="E490">
        <f t="shared" si="30"/>
        <v>1</v>
      </c>
      <c r="F490" t="str">
        <f>_xlfn.XLOOKUP('Fiche formation'!$C$8,SitesFormations[Site de formation principal],SitesFormations[Mail pour assiduité],"")</f>
        <v>cfa-ensuplr-upvd-iut-perpignan-narbonne@umontpellier.fr</v>
      </c>
      <c r="G490" t="s">
        <v>140</v>
      </c>
      <c r="H490" t="str">
        <f>_xlfn.TEXTJOIN(" ",TRUE,
'Fiche formation'!$C$18,
_xlfn.SWITCH('Fiche formation'!$C$18,"DNO","2A","DE AUDIO","3A",
_xlfn.SWITCH('Fiche formation'!$C$15,"DEUST","2A","DSCG","2A","MASTER","2A","BUT","3A","DCG","3A","LG","3A","LP","3A","INGE","3A",""))
)</f>
        <v>LP DI 3A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Examens</v>
      </c>
      <c r="E491">
        <f t="shared" si="30"/>
        <v>1</v>
      </c>
      <c r="F491" t="str">
        <f>_xlfn.XLOOKUP('Fiche formation'!$C$8,SitesFormations[Site de formation principal],SitesFormations[Mail pour assiduité],"")</f>
        <v>cfa-ensuplr-upvd-iut-perpignan-narbonne@umontpellier.fr</v>
      </c>
      <c r="G491" t="s">
        <v>140</v>
      </c>
      <c r="H491" t="str">
        <f>_xlfn.TEXTJOIN(" ",TRUE,
'Fiche formation'!$C$18,
_xlfn.SWITCH('Fiche formation'!$C$18,"DNO","2A","DE AUDIO","3A",
_xlfn.SWITCH('Fiche formation'!$C$15,"DEUST","2A","DSCG","2A","MASTER","2A","BUT","3A","DCG","3A","LG","3A","LP","3A","INGE","3A",""))
)</f>
        <v>LP DI 3A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cfa-ensuplr-upvd-iut-perpignan-narbonne@umontpellier.fr</v>
      </c>
      <c r="G492" t="s">
        <v>140</v>
      </c>
      <c r="H492" t="str">
        <f>_xlfn.TEXTJOIN(" ",TRUE,
'Fiche formation'!$C$18,
_xlfn.SWITCH('Fiche formation'!$C$18,"DNO","2A","DE AUDIO","3A",
_xlfn.SWITCH('Fiche formation'!$C$15,"DEUST","2A","DSCG","2A","MASTER","2A","BUT","3A","DCG","3A","LG","3A","LP","3A","INGE","3A",""))
)</f>
        <v>LP DI 3A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cfa-ensuplr-upvd-iut-perpignan-narbonne@umontpellier.fr</v>
      </c>
      <c r="G493" t="s">
        <v>140</v>
      </c>
      <c r="H493" t="str">
        <f>_xlfn.TEXTJOIN(" ",TRUE,
'Fiche formation'!$C$18,
_xlfn.SWITCH('Fiche formation'!$C$18,"DNO","2A","DE AUDIO","3A",
_xlfn.SWITCH('Fiche formation'!$C$15,"DEUST","2A","DSCG","2A","MASTER","2A","BUT","3A","DCG","3A","LG","3A","LP","3A","INGE","3A",""))
)</f>
        <v>LP DI 3A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cfa-ensuplr-upvd-iut-perpignan-narbonne@umontpellier.fr</v>
      </c>
      <c r="G494" t="s">
        <v>140</v>
      </c>
      <c r="H494" t="str">
        <f>_xlfn.TEXTJOIN(" ",TRUE,
'Fiche formation'!$C$18,
_xlfn.SWITCH('Fiche formation'!$C$18,"DNO","2A","DE AUDIO","3A",
_xlfn.SWITCH('Fiche formation'!$C$15,"DEUST","2A","DSCG","2A","MASTER","2A","BUT","3A","DCG","3A","LG","3A","LP","3A","INGE","3A",""))
)</f>
        <v>LP DI 3A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cfa-ensuplr-upvd-iut-perpignan-narbonne@umontpellier.fr</v>
      </c>
      <c r="G495" t="s">
        <v>140</v>
      </c>
      <c r="H495" t="str">
        <f>_xlfn.TEXTJOIN(" ",TRUE,
'Fiche formation'!$C$18,
_xlfn.SWITCH('Fiche formation'!$C$18,"DNO","2A","DE AUDIO","3A",
_xlfn.SWITCH('Fiche formation'!$C$15,"DEUST","2A","DSCG","2A","MASTER","2A","BUT","3A","DCG","3A","LG","3A","LP","3A","INGE","3A",""))
)</f>
        <v>LP DI 3A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cfa-ensuplr-upvd-iut-perpignan-narbonne@umontpellier.fr</v>
      </c>
      <c r="G496" t="s">
        <v>140</v>
      </c>
      <c r="H496" t="str">
        <f>_xlfn.TEXTJOIN(" ",TRUE,
'Fiche formation'!$C$18,
_xlfn.SWITCH('Fiche formation'!$C$18,"DNO","2A","DE AUDIO","3A",
_xlfn.SWITCH('Fiche formation'!$C$15,"DEUST","2A","DSCG","2A","MASTER","2A","BUT","3A","DCG","3A","LG","3A","LP","3A","INGE","3A",""))
)</f>
        <v>LP DI 3A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cfa-ensuplr-upvd-iut-perpignan-narbonne@umontpellier.fr</v>
      </c>
      <c r="G497" t="s">
        <v>140</v>
      </c>
      <c r="H497" t="str">
        <f>_xlfn.TEXTJOIN(" ",TRUE,
'Fiche formation'!$C$18,
_xlfn.SWITCH('Fiche formation'!$C$18,"DNO","2A","DE AUDIO","3A",
_xlfn.SWITCH('Fiche formation'!$C$15,"DEUST","2A","DSCG","2A","MASTER","2A","BUT","3A","DCG","3A","LG","3A","LP","3A","INGE","3A",""))
)</f>
        <v>LP DI 3A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cfa-ensuplr-upvd-iut-perpignan-narbonne@umontpellier.fr</v>
      </c>
      <c r="G498" t="s">
        <v>140</v>
      </c>
      <c r="H498" t="str">
        <f>_xlfn.TEXTJOIN(" ",TRUE,
'Fiche formation'!$C$18,
_xlfn.SWITCH('Fiche formation'!$C$18,"DNO","2A","DE AUDIO","3A",
_xlfn.SWITCH('Fiche formation'!$C$15,"DEUST","2A","DSCG","2A","MASTER","2A","BUT","3A","DCG","3A","LG","3A","LP","3A","INGE","3A",""))
)</f>
        <v>LP DI 3A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cfa-ensuplr-upvd-iut-perpignan-narbonne@umontpellier.fr</v>
      </c>
      <c r="G499" t="s">
        <v>140</v>
      </c>
      <c r="H499" t="str">
        <f>_xlfn.TEXTJOIN(" ",TRUE,
'Fiche formation'!$C$18,
_xlfn.SWITCH('Fiche formation'!$C$18,"DNO","2A","DE AUDIO","3A",
_xlfn.SWITCH('Fiche formation'!$C$15,"DEUST","2A","DSCG","2A","MASTER","2A","BUT","3A","DCG","3A","LG","3A","LP","3A","INGE","3A",""))
)</f>
        <v>LP DI 3A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cfa-ensuplr-upvd-iut-perpignan-narbonne@umontpellier.fr</v>
      </c>
      <c r="G500" t="s">
        <v>140</v>
      </c>
      <c r="H500" t="str">
        <f>_xlfn.TEXTJOIN(" ",TRUE,
'Fiche formation'!$C$18,
_xlfn.SWITCH('Fiche formation'!$C$18,"DNO","2A","DE AUDIO","3A",
_xlfn.SWITCH('Fiche formation'!$C$15,"DEUST","2A","DSCG","2A","MASTER","2A","BUT","3A","DCG","3A","LG","3A","LP","3A","INGE","3A",""))
)</f>
        <v>LP DI 3A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cfa-ensuplr-upvd-iut-perpignan-narbonne@umontpellier.fr</v>
      </c>
      <c r="G501" t="s">
        <v>140</v>
      </c>
      <c r="H501" t="str">
        <f>_xlfn.TEXTJOIN(" ",TRUE,
'Fiche formation'!$C$18,
_xlfn.SWITCH('Fiche formation'!$C$18,"DNO","2A","DE AUDIO","3A",
_xlfn.SWITCH('Fiche formation'!$C$15,"DEUST","2A","DSCG","2A","MASTER","2A","BUT","3A","DCG","3A","LG","3A","LP","3A","INGE","3A",""))
)</f>
        <v>LP DI 3A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cfa-ensuplr-upvd-iut-perpignan-narbonne@umontpellier.fr</v>
      </c>
      <c r="G502" t="s">
        <v>140</v>
      </c>
      <c r="H502" t="str">
        <f>_xlfn.TEXTJOIN(" ",TRUE,
'Fiche formation'!$C$18,
_xlfn.SWITCH('Fiche formation'!$C$18,"DNO","2A","DE AUDIO","3A",
_xlfn.SWITCH('Fiche formation'!$C$15,"DEUST","2A","DSCG","2A","MASTER","2A","BUT","3A","DCG","3A","LG","3A","LP","3A","INGE","3A",""))
)</f>
        <v>LP DI 3A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cfa-ensuplr-upvd-iut-perpignan-narbonne@umontpellier.fr</v>
      </c>
      <c r="G503" t="s">
        <v>140</v>
      </c>
      <c r="H503" t="str">
        <f>_xlfn.TEXTJOIN(" ",TRUE,
'Fiche formation'!$C$18,
_xlfn.SWITCH('Fiche formation'!$C$18,"DNO","2A","DE AUDIO","3A",
_xlfn.SWITCH('Fiche formation'!$C$15,"DEUST","2A","DSCG","2A","MASTER","2A","BUT","3A","DCG","3A","LG","3A","LP","3A","INGE","3A",""))
)</f>
        <v>LP DI 3A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cfa-ensuplr-upvd-iut-perpignan-narbonne@umontpellier.fr</v>
      </c>
      <c r="G504" t="s">
        <v>140</v>
      </c>
      <c r="H504" t="str">
        <f>_xlfn.TEXTJOIN(" ",TRUE,
'Fiche formation'!$C$18,
_xlfn.SWITCH('Fiche formation'!$C$18,"DNO","2A","DE AUDIO","3A",
_xlfn.SWITCH('Fiche formation'!$C$15,"DEUST","2A","DSCG","2A","MASTER","2A","BUT","3A","DCG","3A","LG","3A","LP","3A","INGE","3A",""))
)</f>
        <v>LP DI 3A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cfa-ensuplr-upvd-iut-perpignan-narbonne@umontpellier.fr</v>
      </c>
      <c r="G505" t="s">
        <v>140</v>
      </c>
      <c r="H505" t="str">
        <f>_xlfn.TEXTJOIN(" ",TRUE,
'Fiche formation'!$C$18,
_xlfn.SWITCH('Fiche formation'!$C$18,"DNO","2A","DE AUDIO","3A",
_xlfn.SWITCH('Fiche formation'!$C$15,"DEUST","2A","DSCG","2A","MASTER","2A","BUT","3A","DCG","3A","LG","3A","LP","3A","INGE","3A",""))
)</f>
        <v>LP DI 3A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cfa-ensuplr-upvd-iut-perpignan-narbonne@umontpellier.fr</v>
      </c>
      <c r="G506" t="s">
        <v>140</v>
      </c>
      <c r="H506" t="str">
        <f>_xlfn.TEXTJOIN(" ",TRUE,
'Fiche formation'!$C$18,
_xlfn.SWITCH('Fiche formation'!$C$18,"DNO","2A","DE AUDIO","3A",
_xlfn.SWITCH('Fiche formation'!$C$15,"DEUST","2A","DSCG","2A","MASTER","2A","BUT","3A","DCG","3A","LG","3A","LP","3A","INGE","3A",""))
)</f>
        <v>LP DI 3A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cfa-ensuplr-upvd-iut-perpignan-narbonne@umontpellier.fr</v>
      </c>
      <c r="G507" t="s">
        <v>140</v>
      </c>
      <c r="H507" t="str">
        <f>_xlfn.TEXTJOIN(" ",TRUE,
'Fiche formation'!$C$18,
_xlfn.SWITCH('Fiche formation'!$C$18,"DNO","2A","DE AUDIO","3A",
_xlfn.SWITCH('Fiche formation'!$C$15,"DEUST","2A","DSCG","2A","MASTER","2A","BUT","3A","DCG","3A","LG","3A","LP","3A","INGE","3A",""))
)</f>
        <v>LP DI 3A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cfa-ensuplr-upvd-iut-perpignan-narbonne@umontpellier.fr</v>
      </c>
      <c r="G508" t="s">
        <v>140</v>
      </c>
      <c r="H508" t="str">
        <f>_xlfn.TEXTJOIN(" ",TRUE,
'Fiche formation'!$C$18,
_xlfn.SWITCH('Fiche formation'!$C$18,"DNO","2A","DE AUDIO","3A",
_xlfn.SWITCH('Fiche formation'!$C$15,"DEUST","2A","DSCG","2A","MASTER","2A","BUT","3A","DCG","3A","LG","3A","LP","3A","INGE","3A",""))
)</f>
        <v>LP DI 3A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cfa-ensuplr-upvd-iut-perpignan-narbonne@umontpellier.fr</v>
      </c>
      <c r="G509" t="s">
        <v>140</v>
      </c>
      <c r="H509" t="str">
        <f>_xlfn.TEXTJOIN(" ",TRUE,
'Fiche formation'!$C$18,
_xlfn.SWITCH('Fiche formation'!$C$18,"DNO","2A","DE AUDIO","3A",
_xlfn.SWITCH('Fiche formation'!$C$15,"DEUST","2A","DSCG","2A","MASTER","2A","BUT","3A","DCG","3A","LG","3A","LP","3A","INGE","3A",""))
)</f>
        <v>LP DI 3A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cfa-ensuplr-upvd-iut-perpignan-narbonne@umontpellier.fr</v>
      </c>
      <c r="G510" t="s">
        <v>140</v>
      </c>
      <c r="H510" t="str">
        <f>_xlfn.TEXTJOIN(" ",TRUE,
'Fiche formation'!$C$18,
_xlfn.SWITCH('Fiche formation'!$C$18,"DNO","2A","DE AUDIO","3A",
_xlfn.SWITCH('Fiche formation'!$C$15,"DEUST","2A","DSCG","2A","MASTER","2A","BUT","3A","DCG","3A","LG","3A","LP","3A","INGE","3A",""))
)</f>
        <v>LP DI 3A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cfa-ensuplr-upvd-iut-perpignan-narbonne@umontpellier.fr</v>
      </c>
      <c r="G511" t="s">
        <v>140</v>
      </c>
      <c r="H511" t="str">
        <f>_xlfn.TEXTJOIN(" ",TRUE,
'Fiche formation'!$C$18,
_xlfn.SWITCH('Fiche formation'!$C$18,"DNO","2A","DE AUDIO","3A",
_xlfn.SWITCH('Fiche formation'!$C$15,"DEUST","2A","DSCG","2A","MASTER","2A","BUT","3A","DCG","3A","LG","3A","LP","3A","INGE","3A",""))
)</f>
        <v>LP DI 3A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cfa-ensuplr-upvd-iut-perpignan-narbonne@umontpellier.fr</v>
      </c>
      <c r="G512" t="s">
        <v>140</v>
      </c>
      <c r="H512" t="str">
        <f>_xlfn.TEXTJOIN(" ",TRUE,
'Fiche formation'!$C$18,
_xlfn.SWITCH('Fiche formation'!$C$18,"DNO","2A","DE AUDIO","3A",
_xlfn.SWITCH('Fiche formation'!$C$15,"DEUST","2A","DSCG","2A","MASTER","2A","BUT","3A","DCG","3A","LG","3A","LP","3A","INGE","3A",""))
)</f>
        <v>LP DI 3A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cfa-ensuplr-upvd-iut-perpignan-narbonne@umontpellier.fr</v>
      </c>
      <c r="G513" t="s">
        <v>140</v>
      </c>
      <c r="H513" t="str">
        <f>_xlfn.TEXTJOIN(" ",TRUE,
'Fiche formation'!$C$18,
_xlfn.SWITCH('Fiche formation'!$C$18,"DNO","2A","DE AUDIO","3A",
_xlfn.SWITCH('Fiche formation'!$C$15,"DEUST","2A","DSCG","2A","MASTER","2A","BUT","3A","DCG","3A","LG","3A","LP","3A","INGE","3A",""))
)</f>
        <v>LP DI 3A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cfa-ensuplr-upvd-iut-perpignan-narbonne@umontpellier.fr</v>
      </c>
      <c r="G514" t="s">
        <v>140</v>
      </c>
      <c r="H514" t="str">
        <f>_xlfn.TEXTJOIN(" ",TRUE,
'Fiche formation'!$C$18,
_xlfn.SWITCH('Fiche formation'!$C$18,"DNO","2A","DE AUDIO","3A",
_xlfn.SWITCH('Fiche formation'!$C$15,"DEUST","2A","DSCG","2A","MASTER","2A","BUT","3A","DCG","3A","LG","3A","LP","3A","INGE","3A",""))
)</f>
        <v>LP DI 3A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cfa-ensuplr-upvd-iut-perpignan-narbonne@umontpellier.fr</v>
      </c>
      <c r="G515" t="s">
        <v>140</v>
      </c>
      <c r="H515" t="str">
        <f>_xlfn.TEXTJOIN(" ",TRUE,
'Fiche formation'!$C$18,
_xlfn.SWITCH('Fiche formation'!$C$18,"DNO","2A","DE AUDIO","3A",
_xlfn.SWITCH('Fiche formation'!$C$15,"DEUST","2A","DSCG","2A","MASTER","2A","BUT","3A","DCG","3A","LG","3A","LP","3A","INGE","3A",""))
)</f>
        <v>LP DI 3A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cfa-ensuplr-upvd-iut-perpignan-narbonne@umontpellier.fr</v>
      </c>
      <c r="G516" t="s">
        <v>140</v>
      </c>
      <c r="H516" t="str">
        <f>_xlfn.TEXTJOIN(" ",TRUE,
'Fiche formation'!$C$18,
_xlfn.SWITCH('Fiche formation'!$C$18,"DNO","2A","DE AUDIO","3A",
_xlfn.SWITCH('Fiche formation'!$C$15,"DEUST","2A","DSCG","2A","MASTER","2A","BUT","3A","DCG","3A","LG","3A","LP","3A","INGE","3A",""))
)</f>
        <v>LP DI 3A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cfa-ensuplr-upvd-iut-perpignan-narbonne@umontpellier.fr</v>
      </c>
      <c r="G517" t="s">
        <v>140</v>
      </c>
      <c r="H517" t="str">
        <f>_xlfn.TEXTJOIN(" ",TRUE,
'Fiche formation'!$C$18,
_xlfn.SWITCH('Fiche formation'!$C$18,"DNO","2A","DE AUDIO","3A",
_xlfn.SWITCH('Fiche formation'!$C$15,"DEUST","2A","DSCG","2A","MASTER","2A","BUT","3A","DCG","3A","LG","3A","LP","3A","INGE","3A",""))
)</f>
        <v>LP DI 3A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cfa-ensuplr-upvd-iut-perpignan-narbonne@umontpellier.fr</v>
      </c>
      <c r="G518" t="s">
        <v>140</v>
      </c>
      <c r="H518" t="str">
        <f>_xlfn.TEXTJOIN(" ",TRUE,
'Fiche formation'!$C$18,
_xlfn.SWITCH('Fiche formation'!$C$18,"DNO","2A","DE AUDIO","3A",
_xlfn.SWITCH('Fiche formation'!$C$15,"DEUST","2A","DSCG","2A","MASTER","2A","BUT","3A","DCG","3A","LG","3A","LP","3A","INGE","3A",""))
)</f>
        <v>LP DI 3A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cfa-ensuplr-upvd-iut-perpignan-narbonne@umontpellier.fr</v>
      </c>
      <c r="G519" t="s">
        <v>140</v>
      </c>
      <c r="H519" t="str">
        <f>_xlfn.TEXTJOIN(" ",TRUE,
'Fiche formation'!$C$18,
_xlfn.SWITCH('Fiche formation'!$C$18,"DNO","2A","DE AUDIO","3A",
_xlfn.SWITCH('Fiche formation'!$C$15,"DEUST","2A","DSCG","2A","MASTER","2A","BUT","3A","DCG","3A","LG","3A","LP","3A","INGE","3A",""))
)</f>
        <v>LP DI 3A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cfa-ensuplr-upvd-iut-perpignan-narbonne@umontpellier.fr</v>
      </c>
      <c r="G520" t="s">
        <v>140</v>
      </c>
      <c r="H520" t="str">
        <f>_xlfn.TEXTJOIN(" ",TRUE,
'Fiche formation'!$C$18,
_xlfn.SWITCH('Fiche formation'!$C$18,"DNO","2A","DE AUDIO","3A",
_xlfn.SWITCH('Fiche formation'!$C$15,"DEUST","2A","DSCG","2A","MASTER","2A","BUT","3A","DCG","3A","LG","3A","LP","3A","INGE","3A",""))
)</f>
        <v>LP DI 3A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cfa-ensuplr-upvd-iut-perpignan-narbonne@umontpellier.fr</v>
      </c>
      <c r="G521" t="s">
        <v>140</v>
      </c>
      <c r="H521" t="str">
        <f>_xlfn.TEXTJOIN(" ",TRUE,
'Fiche formation'!$C$18,
_xlfn.SWITCH('Fiche formation'!$C$18,"DNO","2A","DE AUDIO","3A",
_xlfn.SWITCH('Fiche formation'!$C$15,"DEUST","2A","DSCG","2A","MASTER","2A","BUT","3A","DCG","3A","LG","3A","LP","3A","INGE","3A",""))
)</f>
        <v>LP DI 3A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cfa-ensuplr-upvd-iut-perpignan-narbonne@umontpellier.fr</v>
      </c>
      <c r="G522" t="s">
        <v>140</v>
      </c>
      <c r="H522" t="str">
        <f>_xlfn.TEXTJOIN(" ",TRUE,
'Fiche formation'!$C$18,
_xlfn.SWITCH('Fiche formation'!$C$18,"DNO","2A","DE AUDIO","3A",
_xlfn.SWITCH('Fiche formation'!$C$15,"DEUST","2A","DSCG","2A","MASTER","2A","BUT","3A","DCG","3A","LG","3A","LP","3A","INGE","3A",""))
)</f>
        <v>LP DI 3A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cfa-ensuplr-upvd-iut-perpignan-narbonne@umontpellier.fr</v>
      </c>
      <c r="G523" t="s">
        <v>140</v>
      </c>
      <c r="H523" t="str">
        <f>_xlfn.TEXTJOIN(" ",TRUE,
'Fiche formation'!$C$18,
_xlfn.SWITCH('Fiche formation'!$C$18,"DNO","2A","DE AUDIO","3A",
_xlfn.SWITCH('Fiche formation'!$C$15,"DEUST","2A","DSCG","2A","MASTER","2A","BUT","3A","DCG","3A","LG","3A","LP","3A","INGE","3A",""))
)</f>
        <v>LP DI 3A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cfa-ensuplr-upvd-iut-perpignan-narbonne@umontpellier.fr</v>
      </c>
      <c r="G524" t="s">
        <v>140</v>
      </c>
      <c r="H524" t="str">
        <f>_xlfn.TEXTJOIN(" ",TRUE,
'Fiche formation'!$C$18,
_xlfn.SWITCH('Fiche formation'!$C$18,"DNO","2A","DE AUDIO","3A",
_xlfn.SWITCH('Fiche formation'!$C$15,"DEUST","2A","DSCG","2A","MASTER","2A","BUT","3A","DCG","3A","LG","3A","LP","3A","INGE","3A",""))
)</f>
        <v>LP DI 3A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cfa-ensuplr-upvd-iut-perpignan-narbonne@umontpellier.fr</v>
      </c>
      <c r="G525" t="s">
        <v>140</v>
      </c>
      <c r="H525" t="str">
        <f>_xlfn.TEXTJOIN(" ",TRUE,
'Fiche formation'!$C$18,
_xlfn.SWITCH('Fiche formation'!$C$18,"DNO","2A","DE AUDIO","3A",
_xlfn.SWITCH('Fiche formation'!$C$15,"DEUST","2A","DSCG","2A","MASTER","2A","BUT","3A","DCG","3A","LG","3A","LP","3A","INGE","3A",""))
)</f>
        <v>LP DI 3A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cfa-ensuplr-upvd-iut-perpignan-narbonne@umontpellier.fr</v>
      </c>
      <c r="G526" t="s">
        <v>140</v>
      </c>
      <c r="H526" t="str">
        <f>_xlfn.TEXTJOIN(" ",TRUE,
'Fiche formation'!$C$18,
_xlfn.SWITCH('Fiche formation'!$C$18,"DNO","2A","DE AUDIO","3A",
_xlfn.SWITCH('Fiche formation'!$C$15,"DEUST","2A","DSCG","2A","MASTER","2A","BUT","3A","DCG","3A","LG","3A","LP","3A","INGE","3A",""))
)</f>
        <v>LP DI 3A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cfa-ensuplr-upvd-iut-perpignan-narbonne@umontpellier.fr</v>
      </c>
      <c r="G527" t="s">
        <v>140</v>
      </c>
      <c r="H527" t="str">
        <f>_xlfn.TEXTJOIN(" ",TRUE,
'Fiche formation'!$C$18,
_xlfn.SWITCH('Fiche formation'!$C$18,"DNO","2A","DE AUDIO","3A",
_xlfn.SWITCH('Fiche formation'!$C$15,"DEUST","2A","DSCG","2A","MASTER","2A","BUT","3A","DCG","3A","LG","3A","LP","3A","INGE","3A",""))
)</f>
        <v>LP DI 3A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cfa-ensuplr-upvd-iut-perpignan-narbonne@umontpellier.fr</v>
      </c>
      <c r="G528" t="s">
        <v>140</v>
      </c>
      <c r="H528" t="str">
        <f>_xlfn.TEXTJOIN(" ",TRUE,
'Fiche formation'!$C$18,
_xlfn.SWITCH('Fiche formation'!$C$18,"DNO","2A","DE AUDIO","3A",
_xlfn.SWITCH('Fiche formation'!$C$15,"DEUST","2A","DSCG","2A","MASTER","2A","BUT","3A","DCG","3A","LG","3A","LP","3A","INGE","3A",""))
)</f>
        <v>LP DI 3A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cfa-ensuplr-upvd-iut-perpignan-narbonne@umontpellier.fr</v>
      </c>
      <c r="G529" t="s">
        <v>140</v>
      </c>
      <c r="H529" t="str">
        <f>_xlfn.TEXTJOIN(" ",TRUE,
'Fiche formation'!$C$18,
_xlfn.SWITCH('Fiche formation'!$C$18,"DNO","2A","DE AUDIO","3A",
_xlfn.SWITCH('Fiche formation'!$C$15,"DEUST","2A","DSCG","2A","MASTER","2A","BUT","3A","DCG","3A","LG","3A","LP","3A","INGE","3A",""))
)</f>
        <v>LP DI 3A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cfa-ensuplr-upvd-iut-perpignan-narbonne@umontpellier.fr</v>
      </c>
      <c r="G530" t="s">
        <v>140</v>
      </c>
      <c r="H530" t="str">
        <f>_xlfn.TEXTJOIN(" ",TRUE,
'Fiche formation'!$C$18,
_xlfn.SWITCH('Fiche formation'!$C$18,"DNO","2A","DE AUDIO","3A",
_xlfn.SWITCH('Fiche formation'!$C$15,"DEUST","2A","DSCG","2A","MASTER","2A","BUT","3A","DCG","3A","LG","3A","LP","3A","INGE","3A",""))
)</f>
        <v>LP DI 3A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cfa-ensuplr-upvd-iut-perpignan-narbonne@umontpellier.fr</v>
      </c>
      <c r="G531" t="s">
        <v>140</v>
      </c>
      <c r="H531" t="str">
        <f>_xlfn.TEXTJOIN(" ",TRUE,
'Fiche formation'!$C$18,
_xlfn.SWITCH('Fiche formation'!$C$18,"DNO","2A","DE AUDIO","3A",
_xlfn.SWITCH('Fiche formation'!$C$15,"DEUST","2A","DSCG","2A","MASTER","2A","BUT","3A","DCG","3A","LG","3A","LP","3A","INGE","3A",""))
)</f>
        <v>LP DI 3A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cfa-ensuplr-upvd-iut-perpignan-narbonne@umontpellier.fr</v>
      </c>
      <c r="G532" t="s">
        <v>140</v>
      </c>
      <c r="H532" t="str">
        <f>_xlfn.TEXTJOIN(" ",TRUE,
'Fiche formation'!$C$18,
_xlfn.SWITCH('Fiche formation'!$C$18,"DNO","2A","DE AUDIO","3A",
_xlfn.SWITCH('Fiche formation'!$C$15,"DEUST","2A","DSCG","2A","MASTER","2A","BUT","3A","DCG","3A","LG","3A","LP","3A","INGE","3A",""))
)</f>
        <v>LP DI 3A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cfa-ensuplr-upvd-iut-perpignan-narbonne@umontpellier.fr</v>
      </c>
      <c r="G533" t="s">
        <v>140</v>
      </c>
      <c r="H533" t="str">
        <f>_xlfn.TEXTJOIN(" ",TRUE,
'Fiche formation'!$C$18,
_xlfn.SWITCH('Fiche formation'!$C$18,"DNO","2A","DE AUDIO","3A",
_xlfn.SWITCH('Fiche formation'!$C$15,"DEUST","2A","DSCG","2A","MASTER","2A","BUT","3A","DCG","3A","LG","3A","LP","3A","INGE","3A",""))
)</f>
        <v>LP DI 3A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cfa-ensuplr-upvd-iut-perpignan-narbonne@umontpellier.fr</v>
      </c>
      <c r="G534" t="s">
        <v>140</v>
      </c>
      <c r="H534" t="str">
        <f>_xlfn.TEXTJOIN(" ",TRUE,
'Fiche formation'!$C$18,
_xlfn.SWITCH('Fiche formation'!$C$18,"DNO","2A","DE AUDIO","3A",
_xlfn.SWITCH('Fiche formation'!$C$15,"DEUST","2A","DSCG","2A","MASTER","2A","BUT","3A","DCG","3A","LG","3A","LP","3A","INGE","3A",""))
)</f>
        <v>LP DI 3A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cfa-ensuplr-upvd-iut-perpignan-narbonne@umontpellier.fr</v>
      </c>
      <c r="G535" t="s">
        <v>140</v>
      </c>
      <c r="H535" t="str">
        <f>_xlfn.TEXTJOIN(" ",TRUE,
'Fiche formation'!$C$18,
_xlfn.SWITCH('Fiche formation'!$C$18,"DNO","2A","DE AUDIO","3A",
_xlfn.SWITCH('Fiche formation'!$C$15,"DEUST","2A","DSCG","2A","MASTER","2A","BUT","3A","DCG","3A","LG","3A","LP","3A","INGE","3A",""))
)</f>
        <v>LP DI 3A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cfa-ensuplr-upvd-iut-perpignan-narbonne@umontpellier.fr</v>
      </c>
      <c r="G536" t="s">
        <v>140</v>
      </c>
      <c r="H536" t="str">
        <f>_xlfn.TEXTJOIN(" ",TRUE,
'Fiche formation'!$C$18,
_xlfn.SWITCH('Fiche formation'!$C$18,"DNO","2A","DE AUDIO","3A",
_xlfn.SWITCH('Fiche formation'!$C$15,"DEUST","2A","DSCG","2A","MASTER","2A","BUT","3A","DCG","3A","LG","3A","LP","3A","INGE","3A",""))
)</f>
        <v>LP DI 3A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cfa-ensuplr-upvd-iut-perpignan-narbonne@umontpellier.fr</v>
      </c>
      <c r="G537" t="s">
        <v>140</v>
      </c>
      <c r="H537" t="str">
        <f>_xlfn.TEXTJOIN(" ",TRUE,
'Fiche formation'!$C$18,
_xlfn.SWITCH('Fiche formation'!$C$18,"DNO","2A","DE AUDIO","3A",
_xlfn.SWITCH('Fiche formation'!$C$15,"DEUST","2A","DSCG","2A","MASTER","2A","BUT","3A","DCG","3A","LG","3A","LP","3A","INGE","3A",""))
)</f>
        <v>LP DI 3A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cfa-ensuplr-upvd-iut-perpignan-narbonne@umontpellier.fr</v>
      </c>
      <c r="G538" t="s">
        <v>140</v>
      </c>
      <c r="H538" t="str">
        <f>_xlfn.TEXTJOIN(" ",TRUE,
'Fiche formation'!$C$18,
_xlfn.SWITCH('Fiche formation'!$C$18,"DNO","2A","DE AUDIO","3A",
_xlfn.SWITCH('Fiche formation'!$C$15,"DEUST","2A","DSCG","2A","MASTER","2A","BUT","3A","DCG","3A","LG","3A","LP","3A","INGE","3A",""))
)</f>
        <v>LP DI 3A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cfa-ensuplr-upvd-iut-perpignan-narbonne@umontpellier.fr</v>
      </c>
      <c r="G539" t="s">
        <v>140</v>
      </c>
      <c r="H539" t="str">
        <f>_xlfn.TEXTJOIN(" ",TRUE,
'Fiche formation'!$C$18,
_xlfn.SWITCH('Fiche formation'!$C$18,"DNO","2A","DE AUDIO","3A",
_xlfn.SWITCH('Fiche formation'!$C$15,"DEUST","2A","DSCG","2A","MASTER","2A","BUT","3A","DCG","3A","LG","3A","LP","3A","INGE","3A",""))
)</f>
        <v>LP DI 3A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cfa-ensuplr-upvd-iut-perpignan-narbonne@umontpellier.fr</v>
      </c>
      <c r="G540" t="s">
        <v>140</v>
      </c>
      <c r="H540" t="str">
        <f>_xlfn.TEXTJOIN(" ",TRUE,
'Fiche formation'!$C$18,
_xlfn.SWITCH('Fiche formation'!$C$18,"DNO","2A","DE AUDIO","3A",
_xlfn.SWITCH('Fiche formation'!$C$15,"DEUST","2A","DSCG","2A","MASTER","2A","BUT","3A","DCG","3A","LG","3A","LP","3A","INGE","3A",""))
)</f>
        <v>LP DI 3A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cfa-ensuplr-upvd-iut-perpignan-narbonne@umontpellier.fr</v>
      </c>
      <c r="G541" t="s">
        <v>140</v>
      </c>
      <c r="H541" t="str">
        <f>_xlfn.TEXTJOIN(" ",TRUE,
'Fiche formation'!$C$18,
_xlfn.SWITCH('Fiche formation'!$C$18,"DNO","2A","DE AUDIO","3A",
_xlfn.SWITCH('Fiche formation'!$C$15,"DEUST","2A","DSCG","2A","MASTER","2A","BUT","3A","DCG","3A","LG","3A","LP","3A","INGE","3A",""))
)</f>
        <v>LP DI 3A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cfa-ensuplr-upvd-iut-perpignan-narbonne@umontpellier.fr</v>
      </c>
      <c r="G542" t="s">
        <v>140</v>
      </c>
      <c r="H542" t="str">
        <f>_xlfn.TEXTJOIN(" ",TRUE,
'Fiche formation'!$C$18,
_xlfn.SWITCH('Fiche formation'!$C$18,"DNO","2A","DE AUDIO","3A",
_xlfn.SWITCH('Fiche formation'!$C$15,"DEUST","2A","DSCG","2A","MASTER","2A","BUT","3A","DCG","3A","LG","3A","LP","3A","INGE","3A",""))
)</f>
        <v>LP DI 3A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cfa-ensuplr-upvd-iut-perpignan-narbonne@umontpellier.fr</v>
      </c>
      <c r="G543" t="s">
        <v>140</v>
      </c>
      <c r="H543" t="str">
        <f>_xlfn.TEXTJOIN(" ",TRUE,
'Fiche formation'!$C$18,
_xlfn.SWITCH('Fiche formation'!$C$18,"DNO","2A","DE AUDIO","3A",
_xlfn.SWITCH('Fiche formation'!$C$15,"DEUST","2A","DSCG","2A","MASTER","2A","BUT","3A","DCG","3A","LG","3A","LP","3A","INGE","3A",""))
)</f>
        <v>LP DI 3A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cfa-ensuplr-upvd-iut-perpignan-narbonne@umontpellier.fr</v>
      </c>
      <c r="G544" t="s">
        <v>140</v>
      </c>
      <c r="H544" t="str">
        <f>_xlfn.TEXTJOIN(" ",TRUE,
'Fiche formation'!$C$18,
_xlfn.SWITCH('Fiche formation'!$C$18,"DNO","2A","DE AUDIO","3A",
_xlfn.SWITCH('Fiche formation'!$C$15,"DEUST","2A","DSCG","2A","MASTER","2A","BUT","3A","DCG","3A","LG","3A","LP","3A","INGE","3A",""))
)</f>
        <v>LP DI 3A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cfa-ensuplr-upvd-iut-perpignan-narbonne@umontpellier.fr</v>
      </c>
      <c r="G545" t="s">
        <v>140</v>
      </c>
      <c r="H545" t="str">
        <f>_xlfn.TEXTJOIN(" ",TRUE,
'Fiche formation'!$C$18,
_xlfn.SWITCH('Fiche formation'!$C$18,"DNO","2A","DE AUDIO","3A",
_xlfn.SWITCH('Fiche formation'!$C$15,"DEUST","2A","DSCG","2A","MASTER","2A","BUT","3A","DCG","3A","LG","3A","LP","3A","INGE","3A",""))
)</f>
        <v>LP DI 3A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cfa-ensuplr-upvd-iut-perpignan-narbonne@umontpellier.fr</v>
      </c>
      <c r="G546" t="s">
        <v>140</v>
      </c>
      <c r="H546" t="str">
        <f>_xlfn.TEXTJOIN(" ",TRUE,
'Fiche formation'!$C$18,
_xlfn.SWITCH('Fiche formation'!$C$18,"DNO","2A","DE AUDIO","3A",
_xlfn.SWITCH('Fiche formation'!$C$15,"DEUST","2A","DSCG","2A","MASTER","2A","BUT","3A","DCG","3A","LG","3A","LP","3A","INGE","3A",""))
)</f>
        <v>LP DI 3A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cfa-ensuplr-upvd-iut-perpignan-narbonne@umontpellier.fr</v>
      </c>
      <c r="G547" t="s">
        <v>140</v>
      </c>
      <c r="H547" t="str">
        <f>_xlfn.TEXTJOIN(" ",TRUE,
'Fiche formation'!$C$18,
_xlfn.SWITCH('Fiche formation'!$C$18,"DNO","2A","DE AUDIO","3A",
_xlfn.SWITCH('Fiche formation'!$C$15,"DEUST","2A","DSCG","2A","MASTER","2A","BUT","3A","DCG","3A","LG","3A","LP","3A","INGE","3A",""))
)</f>
        <v>LP DI 3A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cfa-ensuplr-upvd-iut-perpignan-narbonne@umontpellier.fr</v>
      </c>
      <c r="G548" t="s">
        <v>140</v>
      </c>
      <c r="H548" t="str">
        <f>_xlfn.TEXTJOIN(" ",TRUE,
'Fiche formation'!$C$18,
_xlfn.SWITCH('Fiche formation'!$C$18,"DNO","2A","DE AUDIO","3A",
_xlfn.SWITCH('Fiche formation'!$C$15,"DEUST","2A","DSCG","2A","MASTER","2A","BUT","3A","DCG","3A","LG","3A","LP","3A","INGE","3A",""))
)</f>
        <v>LP DI 3A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cfa-ensuplr-upvd-iut-perpignan-narbonne@umontpellier.fr</v>
      </c>
      <c r="G549" t="s">
        <v>140</v>
      </c>
      <c r="H549" t="str">
        <f>_xlfn.TEXTJOIN(" ",TRUE,
'Fiche formation'!$C$18,
_xlfn.SWITCH('Fiche formation'!$C$18,"DNO","2A","DE AUDIO","3A",
_xlfn.SWITCH('Fiche formation'!$C$15,"DEUST","2A","DSCG","2A","MASTER","2A","BUT","3A","DCG","3A","LG","3A","LP","3A","INGE","3A",""))
)</f>
        <v>LP DI 3A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cfa-ensuplr-upvd-iut-perpignan-narbonne@umontpellier.fr</v>
      </c>
      <c r="G550" t="s">
        <v>140</v>
      </c>
      <c r="H550" t="str">
        <f>_xlfn.TEXTJOIN(" ",TRUE,
'Fiche formation'!$C$18,
_xlfn.SWITCH('Fiche formation'!$C$18,"DNO","2A","DE AUDIO","3A",
_xlfn.SWITCH('Fiche formation'!$C$15,"DEUST","2A","DSCG","2A","MASTER","2A","BUT","3A","DCG","3A","LG","3A","LP","3A","INGE","3A",""))
)</f>
        <v>LP DI 3A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cfa-ensuplr-upvd-iut-perpignan-narbonne@umontpellier.fr</v>
      </c>
      <c r="G551" t="s">
        <v>140</v>
      </c>
      <c r="H551" t="str">
        <f>_xlfn.TEXTJOIN(" ",TRUE,
'Fiche formation'!$C$18,
_xlfn.SWITCH('Fiche formation'!$C$18,"DNO","2A","DE AUDIO","3A",
_xlfn.SWITCH('Fiche formation'!$C$15,"DEUST","2A","DSCG","2A","MASTER","2A","BUT","3A","DCG","3A","LG","3A","LP","3A","INGE","3A",""))
)</f>
        <v>LP DI 3A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cfa-ensuplr-upvd-iut-perpignan-narbonne@umontpellier.fr</v>
      </c>
      <c r="G552" t="s">
        <v>140</v>
      </c>
      <c r="H552" t="str">
        <f>_xlfn.TEXTJOIN(" ",TRUE,
'Fiche formation'!$C$18,
_xlfn.SWITCH('Fiche formation'!$C$18,"DNO","2A","DE AUDIO","3A",
_xlfn.SWITCH('Fiche formation'!$C$15,"DEUST","2A","DSCG","2A","MASTER","2A","BUT","3A","DCG","3A","LG","3A","LP","3A","INGE","3A",""))
)</f>
        <v>LP DI 3A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cfa-ensuplr-upvd-iut-perpignan-narbonne@umontpellier.fr</v>
      </c>
      <c r="G553" t="s">
        <v>140</v>
      </c>
      <c r="H553" t="str">
        <f>_xlfn.TEXTJOIN(" ",TRUE,
'Fiche formation'!$C$18,
_xlfn.SWITCH('Fiche formation'!$C$18,"DNO","2A","DE AUDIO","3A",
_xlfn.SWITCH('Fiche formation'!$C$15,"DEUST","2A","DSCG","2A","MASTER","2A","BUT","3A","DCG","3A","LG","3A","LP","3A","INGE","3A",""))
)</f>
        <v>LP DI 3A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cfa-ensuplr-upvd-iut-perpignan-narbonne@umontpellier.fr</v>
      </c>
      <c r="G554" t="s">
        <v>140</v>
      </c>
      <c r="H554" t="str">
        <f>_xlfn.TEXTJOIN(" ",TRUE,
'Fiche formation'!$C$18,
_xlfn.SWITCH('Fiche formation'!$C$18,"DNO","2A","DE AUDIO","3A",
_xlfn.SWITCH('Fiche formation'!$C$15,"DEUST","2A","DSCG","2A","MASTER","2A","BUT","3A","DCG","3A","LG","3A","LP","3A","INGE","3A",""))
)</f>
        <v>LP DI 3A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cfa-ensuplr-upvd-iut-perpignan-narbonne@umontpellier.fr</v>
      </c>
      <c r="G555" t="s">
        <v>140</v>
      </c>
      <c r="H555" t="str">
        <f>_xlfn.TEXTJOIN(" ",TRUE,
'Fiche formation'!$C$18,
_xlfn.SWITCH('Fiche formation'!$C$18,"DNO","2A","DE AUDIO","3A",
_xlfn.SWITCH('Fiche formation'!$C$15,"DEUST","2A","DSCG","2A","MASTER","2A","BUT","3A","DCG","3A","LG","3A","LP","3A","INGE","3A",""))
)</f>
        <v>LP DI 3A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cfa-ensuplr-upvd-iut-perpignan-narbonne@umontpellier.fr</v>
      </c>
      <c r="G556" t="s">
        <v>140</v>
      </c>
      <c r="H556" t="str">
        <f>_xlfn.TEXTJOIN(" ",TRUE,
'Fiche formation'!$C$18,
_xlfn.SWITCH('Fiche formation'!$C$18,"DNO","2A","DE AUDIO","3A",
_xlfn.SWITCH('Fiche formation'!$C$15,"DEUST","2A","DSCG","2A","MASTER","2A","BUT","3A","DCG","3A","LG","3A","LP","3A","INGE","3A",""))
)</f>
        <v>LP DI 3A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cfa-ensuplr-upvd-iut-perpignan-narbonne@umontpellier.fr</v>
      </c>
      <c r="G557" t="s">
        <v>140</v>
      </c>
      <c r="H557" t="str">
        <f>_xlfn.TEXTJOIN(" ",TRUE,
'Fiche formation'!$C$18,
_xlfn.SWITCH('Fiche formation'!$C$18,"DNO","2A","DE AUDIO","3A",
_xlfn.SWITCH('Fiche formation'!$C$15,"DEUST","2A","DSCG","2A","MASTER","2A","BUT","3A","DCG","3A","LG","3A","LP","3A","INGE","3A",""))
)</f>
        <v>LP DI 3A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cfa-ensuplr-upvd-iut-perpignan-narbonne@umontpellier.fr</v>
      </c>
      <c r="G558" t="s">
        <v>140</v>
      </c>
      <c r="H558" t="str">
        <f>_xlfn.TEXTJOIN(" ",TRUE,
'Fiche formation'!$C$18,
_xlfn.SWITCH('Fiche formation'!$C$18,"DNO","2A","DE AUDIO","3A",
_xlfn.SWITCH('Fiche formation'!$C$15,"DEUST","2A","DSCG","2A","MASTER","2A","BUT","3A","DCG","3A","LG","3A","LP","3A","INGE","3A",""))
)</f>
        <v>LP DI 3A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cfa-ensuplr-upvd-iut-perpignan-narbonne@umontpellier.fr</v>
      </c>
      <c r="G559" t="s">
        <v>140</v>
      </c>
      <c r="H559" t="str">
        <f>_xlfn.TEXTJOIN(" ",TRUE,
'Fiche formation'!$C$18,
_xlfn.SWITCH('Fiche formation'!$C$18,"DNO","2A","DE AUDIO","3A",
_xlfn.SWITCH('Fiche formation'!$C$15,"DEUST","2A","DSCG","2A","MASTER","2A","BUT","3A","DCG","3A","LG","3A","LP","3A","INGE","3A",""))
)</f>
        <v>LP DI 3A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cfa-ensuplr-upvd-iut-perpignan-narbonne@umontpellier.fr</v>
      </c>
      <c r="G560" t="s">
        <v>140</v>
      </c>
      <c r="H560" t="str">
        <f>_xlfn.TEXTJOIN(" ",TRUE,
'Fiche formation'!$C$18,
_xlfn.SWITCH('Fiche formation'!$C$18,"DNO","2A","DE AUDIO","3A",
_xlfn.SWITCH('Fiche formation'!$C$15,"DEUST","2A","DSCG","2A","MASTER","2A","BUT","3A","DCG","3A","LG","3A","LP","3A","INGE","3A",""))
)</f>
        <v>LP DI 3A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cfa-ensuplr-upvd-iut-perpignan-narbonne@umontpellier.fr</v>
      </c>
      <c r="G561" t="s">
        <v>140</v>
      </c>
      <c r="H561" t="str">
        <f>_xlfn.TEXTJOIN(" ",TRUE,
'Fiche formation'!$C$18,
_xlfn.SWITCH('Fiche formation'!$C$18,"DNO","2A","DE AUDIO","3A",
_xlfn.SWITCH('Fiche formation'!$C$15,"DEUST","2A","DSCG","2A","MASTER","2A","BUT","3A","DCG","3A","LG","3A","LP","3A","INGE","3A",""))
)</f>
        <v>LP DI 3A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cfa-ensuplr-upvd-iut-perpignan-narbonne@umontpellier.fr</v>
      </c>
      <c r="G562" t="s">
        <v>140</v>
      </c>
      <c r="H562" t="str">
        <f>_xlfn.TEXTJOIN(" ",TRUE,
'Fiche formation'!$C$18,
_xlfn.SWITCH('Fiche formation'!$C$18,"DNO","2A","DE AUDIO","3A",
_xlfn.SWITCH('Fiche formation'!$C$15,"DEUST","2A","DSCG","2A","MASTER","2A","BUT","3A","DCG","3A","LG","3A","LP","3A","INGE","3A",""))
)</f>
        <v>LP DI 3A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cfa-ensuplr-upvd-iut-perpignan-narbonne@umontpellier.fr</v>
      </c>
      <c r="G563" t="s">
        <v>140</v>
      </c>
      <c r="H563" t="str">
        <f>_xlfn.TEXTJOIN(" ",TRUE,
'Fiche formation'!$C$18,
_xlfn.SWITCH('Fiche formation'!$C$18,"DNO","2A","DE AUDIO","3A",
_xlfn.SWITCH('Fiche formation'!$C$15,"DEUST","2A","DSCG","2A","MASTER","2A","BUT","3A","DCG","3A","LG","3A","LP","3A","INGE","3A",""))
)</f>
        <v>LP DI 3A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cfa-ensuplr-upvd-iut-perpignan-narbonne@umontpellier.fr</v>
      </c>
      <c r="G564" t="s">
        <v>140</v>
      </c>
      <c r="H564" t="str">
        <f>_xlfn.TEXTJOIN(" ",TRUE,
'Fiche formation'!$C$18,
_xlfn.SWITCH('Fiche formation'!$C$18,"DNO","2A","DE AUDIO","3A",
_xlfn.SWITCH('Fiche formation'!$C$15,"DEUST","2A","DSCG","2A","MASTER","2A","BUT","3A","DCG","3A","LG","3A","LP","3A","INGE","3A",""))
)</f>
        <v>LP DI 3A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cfa-ensuplr-upvd-iut-perpignan-narbonne@umontpellier.fr</v>
      </c>
      <c r="G565" t="s">
        <v>140</v>
      </c>
      <c r="H565" t="str">
        <f>_xlfn.TEXTJOIN(" ",TRUE,
'Fiche formation'!$C$18,
_xlfn.SWITCH('Fiche formation'!$C$18,"DNO","2A","DE AUDIO","3A",
_xlfn.SWITCH('Fiche formation'!$C$15,"DEUST","2A","DSCG","2A","MASTER","2A","BUT","3A","DCG","3A","LG","3A","LP","3A","INGE","3A",""))
)</f>
        <v>LP DI 3A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cfa-ensuplr-upvd-iut-perpignan-narbonne@umontpellier.fr</v>
      </c>
      <c r="G566" t="s">
        <v>140</v>
      </c>
      <c r="H566" t="str">
        <f>_xlfn.TEXTJOIN(" ",TRUE,
'Fiche formation'!$C$18,
_xlfn.SWITCH('Fiche formation'!$C$18,"DNO","2A","DE AUDIO","3A",
_xlfn.SWITCH('Fiche formation'!$C$15,"DEUST","2A","DSCG","2A","MASTER","2A","BUT","3A","DCG","3A","LG","3A","LP","3A","INGE","3A",""))
)</f>
        <v>LP DI 3A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cfa-ensuplr-upvd-iut-perpignan-narbonne@umontpellier.fr</v>
      </c>
      <c r="G567" t="s">
        <v>140</v>
      </c>
      <c r="H567" t="str">
        <f>_xlfn.TEXTJOIN(" ",TRUE,
'Fiche formation'!$C$18,
_xlfn.SWITCH('Fiche formation'!$C$18,"DNO","2A","DE AUDIO","3A",
_xlfn.SWITCH('Fiche formation'!$C$15,"DEUST","2A","DSCG","2A","MASTER","2A","BUT","3A","DCG","3A","LG","3A","LP","3A","INGE","3A",""))
)</f>
        <v>LP DI 3A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cfa-ensuplr-upvd-iut-perpignan-narbonne@umontpellier.fr</v>
      </c>
      <c r="G568" t="s">
        <v>140</v>
      </c>
      <c r="H568" t="str">
        <f>_xlfn.TEXTJOIN(" ",TRUE,
'Fiche formation'!$C$18,
_xlfn.SWITCH('Fiche formation'!$C$18,"DNO","2A","DE AUDIO","3A",
_xlfn.SWITCH('Fiche formation'!$C$15,"DEUST","2A","DSCG","2A","MASTER","2A","BUT","3A","DCG","3A","LG","3A","LP","3A","INGE","3A",""))
)</f>
        <v>LP DI 3A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cfa-ensuplr-upvd-iut-perpignan-narbonne@umontpellier.fr</v>
      </c>
      <c r="G569" t="s">
        <v>140</v>
      </c>
      <c r="H569" t="str">
        <f>_xlfn.TEXTJOIN(" ",TRUE,
'Fiche formation'!$C$18,
_xlfn.SWITCH('Fiche formation'!$C$18,"DNO","2A","DE AUDIO","3A",
_xlfn.SWITCH('Fiche formation'!$C$15,"DEUST","2A","DSCG","2A","MASTER","2A","BUT","3A","DCG","3A","LG","3A","LP","3A","INGE","3A",""))
)</f>
        <v>LP DI 3A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cfa-ensuplr-upvd-iut-perpignan-narbonne@umontpellier.fr</v>
      </c>
      <c r="G570" t="s">
        <v>140</v>
      </c>
      <c r="H570" t="str">
        <f>_xlfn.TEXTJOIN(" ",TRUE,
'Fiche formation'!$C$18,
_xlfn.SWITCH('Fiche formation'!$C$18,"DNO","2A","DE AUDIO","3A",
_xlfn.SWITCH('Fiche formation'!$C$15,"DEUST","2A","DSCG","2A","MASTER","2A","BUT","3A","DCG","3A","LG","3A","LP","3A","INGE","3A",""))
)</f>
        <v>LP DI 3A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cfa-ensuplr-upvd-iut-perpignan-narbonne@umontpellier.fr</v>
      </c>
      <c r="G571" t="s">
        <v>140</v>
      </c>
      <c r="H571" t="str">
        <f>_xlfn.TEXTJOIN(" ",TRUE,
'Fiche formation'!$C$18,
_xlfn.SWITCH('Fiche formation'!$C$18,"DNO","2A","DE AUDIO","3A",
_xlfn.SWITCH('Fiche formation'!$C$15,"DEUST","2A","DSCG","2A","MASTER","2A","BUT","3A","DCG","3A","LG","3A","LP","3A","INGE","3A",""))
)</f>
        <v>LP DI 3A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cfa-ensuplr-upvd-iut-perpignan-narbonne@umontpellier.fr</v>
      </c>
      <c r="G572" t="s">
        <v>140</v>
      </c>
      <c r="H572" t="str">
        <f>_xlfn.TEXTJOIN(" ",TRUE,
'Fiche formation'!$C$18,
_xlfn.SWITCH('Fiche formation'!$C$18,"DNO","2A","DE AUDIO","3A",
_xlfn.SWITCH('Fiche formation'!$C$15,"DEUST","2A","DSCG","2A","MASTER","2A","BUT","3A","DCG","3A","LG","3A","LP","3A","INGE","3A",""))
)</f>
        <v>LP DI 3A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cfa-ensuplr-upvd-iut-perpignan-narbonne@umontpellier.fr</v>
      </c>
      <c r="G573" t="s">
        <v>140</v>
      </c>
      <c r="H573" t="str">
        <f>_xlfn.TEXTJOIN(" ",TRUE,
'Fiche formation'!$C$18,
_xlfn.SWITCH('Fiche formation'!$C$18,"DNO","2A","DE AUDIO","3A",
_xlfn.SWITCH('Fiche formation'!$C$15,"DEUST","2A","DSCG","2A","MASTER","2A","BUT","3A","DCG","3A","LG","3A","LP","3A","INGE","3A",""))
)</f>
        <v>LP DI 3A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cfa-ensuplr-upvd-iut-perpignan-narbonne@umontpellier.fr</v>
      </c>
      <c r="G574" t="s">
        <v>140</v>
      </c>
      <c r="H574" t="str">
        <f>_xlfn.TEXTJOIN(" ",TRUE,
'Fiche formation'!$C$18,
_xlfn.SWITCH('Fiche formation'!$C$18,"DNO","2A","DE AUDIO","3A",
_xlfn.SWITCH('Fiche formation'!$C$15,"DEUST","2A","DSCG","2A","MASTER","2A","BUT","3A","DCG","3A","LG","3A","LP","3A","INGE","3A",""))
)</f>
        <v>LP DI 3A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cfa-ensuplr-upvd-iut-perpignan-narbonne@umontpellier.fr</v>
      </c>
      <c r="G575" t="s">
        <v>140</v>
      </c>
      <c r="H575" t="str">
        <f>_xlfn.TEXTJOIN(" ",TRUE,
'Fiche formation'!$C$18,
_xlfn.SWITCH('Fiche formation'!$C$18,"DNO","2A","DE AUDIO","3A",
_xlfn.SWITCH('Fiche formation'!$C$15,"DEUST","2A","DSCG","2A","MASTER","2A","BUT","3A","DCG","3A","LG","3A","LP","3A","INGE","3A",""))
)</f>
        <v>LP DI 3A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cfa-ensuplr-upvd-iut-perpignan-narbonne@umontpellier.fr</v>
      </c>
      <c r="G576" t="s">
        <v>140</v>
      </c>
      <c r="H576" t="str">
        <f>_xlfn.TEXTJOIN(" ",TRUE,
'Fiche formation'!$C$18,
_xlfn.SWITCH('Fiche formation'!$C$18,"DNO","2A","DE AUDIO","3A",
_xlfn.SWITCH('Fiche formation'!$C$15,"DEUST","2A","DSCG","2A","MASTER","2A","BUT","3A","DCG","3A","LG","3A","LP","3A","INGE","3A",""))
)</f>
        <v>LP DI 3A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cfa-ensuplr-upvd-iut-perpignan-narbonne@umontpellier.fr</v>
      </c>
      <c r="G577" t="s">
        <v>140</v>
      </c>
      <c r="H577" t="str">
        <f>_xlfn.TEXTJOIN(" ",TRUE,
'Fiche formation'!$C$18,
_xlfn.SWITCH('Fiche formation'!$C$18,"DNO","2A","DE AUDIO","3A",
_xlfn.SWITCH('Fiche formation'!$C$15,"DEUST","2A","DSCG","2A","MASTER","2A","BUT","3A","DCG","3A","LG","3A","LP","3A","INGE","3A",""))
)</f>
        <v>LP DI 3A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cfa-ensuplr-upvd-iut-perpignan-narbonne@umontpellier.fr</v>
      </c>
      <c r="G578" t="s">
        <v>140</v>
      </c>
      <c r="H578" t="str">
        <f>_xlfn.TEXTJOIN(" ",TRUE,
'Fiche formation'!$C$18,
_xlfn.SWITCH('Fiche formation'!$C$18,"DNO","2A","DE AUDIO","3A",
_xlfn.SWITCH('Fiche formation'!$C$15,"DEUST","2A","DSCG","2A","MASTER","2A","BUT","3A","DCG","3A","LG","3A","LP","3A","INGE","3A",""))
)</f>
        <v>LP DI 3A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cfa-ensuplr-upvd-iut-perpignan-narbonne@umontpellier.fr</v>
      </c>
      <c r="G579" t="s">
        <v>140</v>
      </c>
      <c r="H579" t="str">
        <f>_xlfn.TEXTJOIN(" ",TRUE,
'Fiche formation'!$C$18,
_xlfn.SWITCH('Fiche formation'!$C$18,"DNO","2A","DE AUDIO","3A",
_xlfn.SWITCH('Fiche formation'!$C$15,"DEUST","2A","DSCG","2A","MASTER","2A","BUT","3A","DCG","3A","LG","3A","LP","3A","INGE","3A",""))
)</f>
        <v>LP DI 3A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cfa-ensuplr-upvd-iut-perpignan-narbonne@umontpellier.fr</v>
      </c>
      <c r="G580" t="s">
        <v>140</v>
      </c>
      <c r="H580" t="str">
        <f>_xlfn.TEXTJOIN(" ",TRUE,
'Fiche formation'!$C$18,
_xlfn.SWITCH('Fiche formation'!$C$18,"DNO","2A","DE AUDIO","3A",
_xlfn.SWITCH('Fiche formation'!$C$15,"DEUST","2A","DSCG","2A","MASTER","2A","BUT","3A","DCG","3A","LG","3A","LP","3A","INGE","3A",""))
)</f>
        <v>LP DI 3A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cfa-ensuplr-upvd-iut-perpignan-narbonne@umontpellier.fr</v>
      </c>
      <c r="G581" t="s">
        <v>140</v>
      </c>
      <c r="H581" t="str">
        <f>_xlfn.TEXTJOIN(" ",TRUE,
'Fiche formation'!$C$18,
_xlfn.SWITCH('Fiche formation'!$C$18,"DNO","2A","DE AUDIO","3A",
_xlfn.SWITCH('Fiche formation'!$C$15,"DEUST","2A","DSCG","2A","MASTER","2A","BUT","3A","DCG","3A","LG","3A","LP","3A","INGE","3A",""))
)</f>
        <v>LP DI 3A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cfa-ensuplr-upvd-iut-perpignan-narbonne@umontpellier.fr</v>
      </c>
      <c r="G582" t="s">
        <v>140</v>
      </c>
      <c r="H582" t="str">
        <f>_xlfn.TEXTJOIN(" ",TRUE,
'Fiche formation'!$C$18,
_xlfn.SWITCH('Fiche formation'!$C$18,"DNO","2A","DE AUDIO","3A",
_xlfn.SWITCH('Fiche formation'!$C$15,"DEUST","2A","DSCG","2A","MASTER","2A","BUT","3A","DCG","3A","LG","3A","LP","3A","INGE","3A",""))
)</f>
        <v>LP DI 3A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cfa-ensuplr-upvd-iut-perpignan-narbonne@umontpellier.fr</v>
      </c>
      <c r="G583" t="s">
        <v>140</v>
      </c>
      <c r="H583" t="str">
        <f>_xlfn.TEXTJOIN(" ",TRUE,
'Fiche formation'!$C$18,
_xlfn.SWITCH('Fiche formation'!$C$18,"DNO","2A","DE AUDIO","3A",
_xlfn.SWITCH('Fiche formation'!$C$15,"DEUST","2A","DSCG","2A","MASTER","2A","BUT","3A","DCG","3A","LG","3A","LP","3A","INGE","3A",""))
)</f>
        <v>LP DI 3A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cfa-ensuplr-upvd-iut-perpignan-narbonne@umontpellier.fr</v>
      </c>
      <c r="G584" t="s">
        <v>140</v>
      </c>
      <c r="H584" t="str">
        <f>_xlfn.TEXTJOIN(" ",TRUE,
'Fiche formation'!$C$18,
_xlfn.SWITCH('Fiche formation'!$C$18,"DNO","2A","DE AUDIO","3A",
_xlfn.SWITCH('Fiche formation'!$C$15,"DEUST","2A","DSCG","2A","MASTER","2A","BUT","3A","DCG","3A","LG","3A","LP","3A","INGE","3A",""))
)</f>
        <v>LP DI 3A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cfa-ensuplr-upvd-iut-perpignan-narbonne@umontpellier.fr</v>
      </c>
      <c r="G585" t="s">
        <v>140</v>
      </c>
      <c r="H585" t="str">
        <f>_xlfn.TEXTJOIN(" ",TRUE,
'Fiche formation'!$C$18,
_xlfn.SWITCH('Fiche formation'!$C$18,"DNO","2A","DE AUDIO","3A",
_xlfn.SWITCH('Fiche formation'!$C$15,"DEUST","2A","DSCG","2A","MASTER","2A","BUT","3A","DCG","3A","LG","3A","LP","3A","INGE","3A",""))
)</f>
        <v>LP DI 3A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cfa-ensuplr-upvd-iut-perpignan-narbonne@umontpellier.fr</v>
      </c>
      <c r="G586" t="s">
        <v>140</v>
      </c>
      <c r="H586" t="str">
        <f>_xlfn.TEXTJOIN(" ",TRUE,
'Fiche formation'!$C$18,
_xlfn.SWITCH('Fiche formation'!$C$18,"DNO","2A","DE AUDIO","3A",
_xlfn.SWITCH('Fiche formation'!$C$15,"DEUST","2A","DSCG","2A","MASTER","2A","BUT","3A","DCG","3A","LG","3A","LP","3A","INGE","3A",""))
)</f>
        <v>LP DI 3A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cfa-ensuplr-upvd-iut-perpignan-narbonne@umontpellier.fr</v>
      </c>
      <c r="G587" t="s">
        <v>140</v>
      </c>
      <c r="H587" t="str">
        <f>_xlfn.TEXTJOIN(" ",TRUE,
'Fiche formation'!$C$18,
_xlfn.SWITCH('Fiche formation'!$C$18,"DNO","2A","DE AUDIO","3A",
_xlfn.SWITCH('Fiche formation'!$C$15,"DEUST","2A","DSCG","2A","MASTER","2A","BUT","3A","DCG","3A","LG","3A","LP","3A","INGE","3A",""))
)</f>
        <v>LP DI 3A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cfa-ensuplr-upvd-iut-perpignan-narbonne@umontpellier.fr</v>
      </c>
      <c r="G588" t="s">
        <v>140</v>
      </c>
      <c r="H588" t="str">
        <f>_xlfn.TEXTJOIN(" ",TRUE,
'Fiche formation'!$C$18,
_xlfn.SWITCH('Fiche formation'!$C$18,"DNO","2A","DE AUDIO","3A",
_xlfn.SWITCH('Fiche formation'!$C$15,"DEUST","2A","DSCG","2A","MASTER","2A","BUT","3A","DCG","3A","LG","3A","LP","3A","INGE","3A",""))
)</f>
        <v>LP DI 3A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cfa-ensuplr-upvd-iut-perpignan-narbonne@umontpellier.fr</v>
      </c>
      <c r="G589" t="s">
        <v>140</v>
      </c>
      <c r="H589" t="str">
        <f>_xlfn.TEXTJOIN(" ",TRUE,
'Fiche formation'!$C$18,
_xlfn.SWITCH('Fiche formation'!$C$18,"DNO","2A","DE AUDIO","3A",
_xlfn.SWITCH('Fiche formation'!$C$15,"DEUST","2A","DSCG","2A","MASTER","2A","BUT","3A","DCG","3A","LG","3A","LP","3A","INGE","3A",""))
)</f>
        <v>LP DI 3A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cfa-ensuplr-upvd-iut-perpignan-narbonne@umontpellier.fr</v>
      </c>
      <c r="G590" t="s">
        <v>140</v>
      </c>
      <c r="H590" t="str">
        <f>_xlfn.TEXTJOIN(" ",TRUE,
'Fiche formation'!$C$18,
_xlfn.SWITCH('Fiche formation'!$C$18,"DNO","2A","DE AUDIO","3A",
_xlfn.SWITCH('Fiche formation'!$C$15,"DEUST","2A","DSCG","2A","MASTER","2A","BUT","3A","DCG","3A","LG","3A","LP","3A","INGE","3A",""))
)</f>
        <v>LP DI 3A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cfa-ensuplr-upvd-iut-perpignan-narbonne@umontpellier.fr</v>
      </c>
      <c r="G591" t="s">
        <v>140</v>
      </c>
      <c r="H591" t="str">
        <f>_xlfn.TEXTJOIN(" ",TRUE,
'Fiche formation'!$C$18,
_xlfn.SWITCH('Fiche formation'!$C$18,"DNO","2A","DE AUDIO","3A",
_xlfn.SWITCH('Fiche formation'!$C$15,"DEUST","2A","DSCG","2A","MASTER","2A","BUT","3A","DCG","3A","LG","3A","LP","3A","INGE","3A",""))
)</f>
        <v>LP DI 3A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cfa-ensuplr-upvd-iut-perpignan-narbonne@umontpellier.fr</v>
      </c>
      <c r="G592" t="s">
        <v>140</v>
      </c>
      <c r="H592" t="str">
        <f>_xlfn.TEXTJOIN(" ",TRUE,
'Fiche formation'!$C$18,
_xlfn.SWITCH('Fiche formation'!$C$18,"DNO","2A","DE AUDIO","3A",
_xlfn.SWITCH('Fiche formation'!$C$15,"DEUST","2A","DSCG","2A","MASTER","2A","BUT","3A","DCG","3A","LG","3A","LP","3A","INGE","3A",""))
)</f>
        <v>LP DI 3A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cfa-ensuplr-upvd-iut-perpignan-narbonne@umontpellier.fr</v>
      </c>
      <c r="G593" t="s">
        <v>140</v>
      </c>
      <c r="H593" t="str">
        <f>_xlfn.TEXTJOIN(" ",TRUE,
'Fiche formation'!$C$18,
_xlfn.SWITCH('Fiche formation'!$C$18,"DNO","2A","DE AUDIO","3A",
_xlfn.SWITCH('Fiche formation'!$C$15,"DEUST","2A","DSCG","2A","MASTER","2A","BUT","3A","DCG","3A","LG","3A","LP","3A","INGE","3A",""))
)</f>
        <v>LP DI 3A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cfa-ensuplr-upvd-iut-perpignan-narbonne@umontpellier.fr</v>
      </c>
      <c r="G594" t="s">
        <v>140</v>
      </c>
      <c r="H594" t="str">
        <f>_xlfn.TEXTJOIN(" ",TRUE,
'Fiche formation'!$C$18,
_xlfn.SWITCH('Fiche formation'!$C$18,"DNO","2A","DE AUDIO","3A",
_xlfn.SWITCH('Fiche formation'!$C$15,"DEUST","2A","DSCG","2A","MASTER","2A","BUT","3A","DCG","3A","LG","3A","LP","3A","INGE","3A",""))
)</f>
        <v>LP DI 3A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cfa-ensuplr-upvd-iut-perpignan-narbonne@umontpellier.fr</v>
      </c>
      <c r="G595" t="s">
        <v>140</v>
      </c>
      <c r="H595" t="str">
        <f>_xlfn.TEXTJOIN(" ",TRUE,
'Fiche formation'!$C$18,
_xlfn.SWITCH('Fiche formation'!$C$18,"DNO","2A","DE AUDIO","3A",
_xlfn.SWITCH('Fiche formation'!$C$15,"DEUST","2A","DSCG","2A","MASTER","2A","BUT","3A","DCG","3A","LG","3A","LP","3A","INGE","3A",""))
)</f>
        <v>LP DI 3A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cfa-ensuplr-upvd-iut-perpignan-narbonne@umontpellier.fr</v>
      </c>
      <c r="G596" t="s">
        <v>140</v>
      </c>
      <c r="H596" t="str">
        <f>_xlfn.TEXTJOIN(" ",TRUE,
'Fiche formation'!$C$18,
_xlfn.SWITCH('Fiche formation'!$C$18,"DNO","2A","DE AUDIO","3A",
_xlfn.SWITCH('Fiche formation'!$C$15,"DEUST","2A","DSCG","2A","MASTER","2A","BUT","3A","DCG","3A","LG","3A","LP","3A","INGE","3A",""))
)</f>
        <v>LP DI 3A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cfa-ensuplr-upvd-iut-perpignan-narbonne@umontpellier.fr</v>
      </c>
      <c r="G597" t="s">
        <v>140</v>
      </c>
      <c r="H597" t="str">
        <f>_xlfn.TEXTJOIN(" ",TRUE,
'Fiche formation'!$C$18,
_xlfn.SWITCH('Fiche formation'!$C$18,"DNO","2A","DE AUDIO","3A",
_xlfn.SWITCH('Fiche formation'!$C$15,"DEUST","2A","DSCG","2A","MASTER","2A","BUT","3A","DCG","3A","LG","3A","LP","3A","INGE","3A",""))
)</f>
        <v>LP DI 3A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cfa-ensuplr-upvd-iut-perpignan-narbonne@umontpellier.fr</v>
      </c>
      <c r="G598" t="s">
        <v>140</v>
      </c>
      <c r="H598" t="str">
        <f>_xlfn.TEXTJOIN(" ",TRUE,
'Fiche formation'!$C$18,
_xlfn.SWITCH('Fiche formation'!$C$18,"DNO","2A","DE AUDIO","3A",
_xlfn.SWITCH('Fiche formation'!$C$15,"DEUST","2A","DSCG","2A","MASTER","2A","BUT","3A","DCG","3A","LG","3A","LP","3A","INGE","3A",""))
)</f>
        <v>LP DI 3A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cfa-ensuplr-upvd-iut-perpignan-narbonne@umontpellier.fr</v>
      </c>
      <c r="G599" t="s">
        <v>140</v>
      </c>
      <c r="H599" t="str">
        <f>_xlfn.TEXTJOIN(" ",TRUE,
'Fiche formation'!$C$18,
_xlfn.SWITCH('Fiche formation'!$C$18,"DNO","2A","DE AUDIO","3A",
_xlfn.SWITCH('Fiche formation'!$C$15,"DEUST","2A","DSCG","2A","MASTER","2A","BUT","3A","DCG","3A","LG","3A","LP","3A","INGE","3A",""))
)</f>
        <v>LP DI 3A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cfa-ensuplr-upvd-iut-perpignan-narbonne@umontpellier.fr</v>
      </c>
      <c r="G600" t="s">
        <v>140</v>
      </c>
      <c r="H600" t="str">
        <f>_xlfn.TEXTJOIN(" ",TRUE,
'Fiche formation'!$C$18,
_xlfn.SWITCH('Fiche formation'!$C$18,"DNO","2A","DE AUDIO","3A",
_xlfn.SWITCH('Fiche formation'!$C$15,"DEUST","2A","DSCG","2A","MASTER","2A","BUT","3A","DCG","3A","LG","3A","LP","3A","INGE","3A",""))
)</f>
        <v>LP DI 3A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cfa-ensuplr-upvd-iut-perpignan-narbonne@umontpellier.fr</v>
      </c>
      <c r="G601" t="s">
        <v>140</v>
      </c>
      <c r="H601" t="str">
        <f>_xlfn.TEXTJOIN(" ",TRUE,
'Fiche formation'!$C$18,
_xlfn.SWITCH('Fiche formation'!$C$18,"DNO","2A","DE AUDIO","3A",
_xlfn.SWITCH('Fiche formation'!$C$15,"DEUST","2A","DSCG","2A","MASTER","2A","BUT","3A","DCG","3A","LG","3A","LP","3A","INGE","3A",""))
)</f>
        <v>LP DI 3A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cfa-ensuplr-upvd-iut-perpignan-narbonne@umontpellier.fr</v>
      </c>
      <c r="G602" t="s">
        <v>140</v>
      </c>
      <c r="H602" t="str">
        <f>_xlfn.TEXTJOIN(" ",TRUE,
'Fiche formation'!$C$18,
_xlfn.SWITCH('Fiche formation'!$C$18,"DNO","2A","DE AUDIO","3A",
_xlfn.SWITCH('Fiche formation'!$C$15,"DEUST","2A","DSCG","2A","MASTER","2A","BUT","3A","DCG","3A","LG","3A","LP","3A","INGE","3A",""))
)</f>
        <v>LP DI 3A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cfa-ensuplr-upvd-iut-perpignan-narbonne@umontpellier.fr</v>
      </c>
      <c r="G603" t="s">
        <v>140</v>
      </c>
      <c r="H603" t="str">
        <f>_xlfn.TEXTJOIN(" ",TRUE,
'Fiche formation'!$C$18,
_xlfn.SWITCH('Fiche formation'!$C$18,"DNO","2A","DE AUDIO","3A",
_xlfn.SWITCH('Fiche formation'!$C$15,"DEUST","2A","DSCG","2A","MASTER","2A","BUT","3A","DCG","3A","LG","3A","LP","3A","INGE","3A",""))
)</f>
        <v>LP DI 3A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cfa-ensuplr-upvd-iut-perpignan-narbonne@umontpellier.fr</v>
      </c>
      <c r="G604" t="s">
        <v>140</v>
      </c>
      <c r="H604" t="str">
        <f>_xlfn.TEXTJOIN(" ",TRUE,
'Fiche formation'!$C$18,
_xlfn.SWITCH('Fiche formation'!$C$18,"DNO","2A","DE AUDIO","3A",
_xlfn.SWITCH('Fiche formation'!$C$15,"DEUST","2A","DSCG","2A","MASTER","2A","BUT","3A","DCG","3A","LG","3A","LP","3A","INGE","3A",""))
)</f>
        <v>LP DI 3A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cfa-ensuplr-upvd-iut-perpignan-narbonne@umontpellier.fr</v>
      </c>
      <c r="G605" t="s">
        <v>140</v>
      </c>
      <c r="H605" t="str">
        <f>_xlfn.TEXTJOIN(" ",TRUE,
'Fiche formation'!$C$18,
_xlfn.SWITCH('Fiche formation'!$C$18,"DNO","2A","DE AUDIO","3A",
_xlfn.SWITCH('Fiche formation'!$C$15,"DEUST","2A","DSCG","2A","MASTER","2A","BUT","3A","DCG","3A","LG","3A","LP","3A","INGE","3A",""))
)</f>
        <v>LP DI 3A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cfa-ensuplr-upvd-iut-perpignan-narbonne@umontpellier.fr</v>
      </c>
      <c r="G606" t="s">
        <v>140</v>
      </c>
      <c r="H606" t="str">
        <f>_xlfn.TEXTJOIN(" ",TRUE,
'Fiche formation'!$C$18,
_xlfn.SWITCH('Fiche formation'!$C$18,"DNO","2A","DE AUDIO","3A",
_xlfn.SWITCH('Fiche formation'!$C$15,"DEUST","2A","DSCG","2A","MASTER","2A","BUT","3A","DCG","3A","LG","3A","LP","3A","INGE","3A",""))
)</f>
        <v>LP DI 3A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cfa-ensuplr-upvd-iut-perpignan-narbonne@umontpellier.fr</v>
      </c>
      <c r="G607" t="s">
        <v>140</v>
      </c>
      <c r="H607" t="str">
        <f>_xlfn.TEXTJOIN(" ",TRUE,
'Fiche formation'!$C$18,
_xlfn.SWITCH('Fiche formation'!$C$18,"DNO","2A","DE AUDIO","3A",
_xlfn.SWITCH('Fiche formation'!$C$15,"DEUST","2A","DSCG","2A","MASTER","2A","BUT","3A","DCG","3A","LG","3A","LP","3A","INGE","3A",""))
)</f>
        <v>LP DI 3A</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cfa-ensuplr-upvd-iut-perpignan-narbonne@umontpellier.fr</v>
      </c>
      <c r="G608" t="s">
        <v>140</v>
      </c>
      <c r="H608" t="str">
        <f>_xlfn.TEXTJOIN(" ",TRUE,
'Fiche formation'!$C$18,
_xlfn.SWITCH('Fiche formation'!$C$18,"DNO","2A","DE AUDIO","3A",
_xlfn.SWITCH('Fiche formation'!$C$15,"DEUST","2A","DSCG","2A","MASTER","2A","BUT","3A","DCG","3A","LG","3A","LP","3A","INGE","3A",""))
)</f>
        <v>LP DI 3A</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cfa-ensuplr-upvd-iut-perpignan-narbonne@umontpellier.fr</v>
      </c>
      <c r="G609" t="s">
        <v>140</v>
      </c>
      <c r="H609" t="str">
        <f>_xlfn.TEXTJOIN(" ",TRUE,
'Fiche formation'!$C$18,
_xlfn.SWITCH('Fiche formation'!$C$18,"DNO","2A","DE AUDIO","3A",
_xlfn.SWITCH('Fiche formation'!$C$15,"DEUST","2A","DSCG","2A","MASTER","2A","BUT","3A","DCG","3A","LG","3A","LP","3A","INGE","3A",""))
)</f>
        <v>LP DI 3A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cfa-ensuplr-upvd-iut-perpignan-narbonne@umontpellier.fr</v>
      </c>
      <c r="G610" t="s">
        <v>140</v>
      </c>
      <c r="H610" t="str">
        <f>_xlfn.TEXTJOIN(" ",TRUE,
'Fiche formation'!$C$18,
_xlfn.SWITCH('Fiche formation'!$C$18,"DNO","2A","DE AUDIO","3A",
_xlfn.SWITCH('Fiche formation'!$C$15,"DEUST","2A","DSCG","2A","MASTER","2A","BUT","3A","DCG","3A","LG","3A","LP","3A","INGE","3A",""))
)</f>
        <v>LP DI 3A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cfa-ensuplr-upvd-iut-perpignan-narbonne@umontpellier.fr</v>
      </c>
      <c r="G611" t="s">
        <v>140</v>
      </c>
      <c r="H611" t="str">
        <f>_xlfn.TEXTJOIN(" ",TRUE,
'Fiche formation'!$C$18,
_xlfn.SWITCH('Fiche formation'!$C$18,"DNO","2A","DE AUDIO","3A",
_xlfn.SWITCH('Fiche formation'!$C$15,"DEUST","2A","DSCG","2A","MASTER","2A","BUT","3A","DCG","3A","LG","3A","LP","3A","INGE","3A",""))
)</f>
        <v>LP DI 3A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cfa-ensuplr-upvd-iut-perpignan-narbonne@umontpellier.fr</v>
      </c>
      <c r="G612" t="s">
        <v>140</v>
      </c>
      <c r="H612" t="str">
        <f>_xlfn.TEXTJOIN(" ",TRUE,
'Fiche formation'!$C$18,
_xlfn.SWITCH('Fiche formation'!$C$18,"DNO","2A","DE AUDIO","3A",
_xlfn.SWITCH('Fiche formation'!$C$15,"DEUST","2A","DSCG","2A","MASTER","2A","BUT","3A","DCG","3A","LG","3A","LP","3A","INGE","3A",""))
)</f>
        <v>LP DI 3A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cfa-ensuplr-upvd-iut-perpignan-narbonne@umontpellier.fr</v>
      </c>
      <c r="G613" t="s">
        <v>140</v>
      </c>
      <c r="H613" t="str">
        <f>_xlfn.TEXTJOIN(" ",TRUE,
'Fiche formation'!$C$18,
_xlfn.SWITCH('Fiche formation'!$C$18,"DNO","2A","DE AUDIO","3A",
_xlfn.SWITCH('Fiche formation'!$C$15,"DEUST","2A","DSCG","2A","MASTER","2A","BUT","3A","DCG","3A","LG","3A","LP","3A","INGE","3A",""))
)</f>
        <v>LP DI 3A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cfa-ensuplr-upvd-iut-perpignan-narbonne@umontpellier.fr</v>
      </c>
      <c r="G614" t="s">
        <v>140</v>
      </c>
      <c r="H614" t="str">
        <f>_xlfn.TEXTJOIN(" ",TRUE,
'Fiche formation'!$C$18,
_xlfn.SWITCH('Fiche formation'!$C$18,"DNO","2A","DE AUDIO","3A",
_xlfn.SWITCH('Fiche formation'!$C$15,"DEUST","2A","DSCG","2A","MASTER","2A","BUT","3A","DCG","3A","LG","3A","LP","3A","INGE","3A",""))
)</f>
        <v>LP DI 3A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cfa-ensuplr-upvd-iut-perpignan-narbonne@umontpellier.fr</v>
      </c>
      <c r="G615" t="s">
        <v>140</v>
      </c>
      <c r="H615" t="str">
        <f>_xlfn.TEXTJOIN(" ",TRUE,
'Fiche formation'!$C$18,
_xlfn.SWITCH('Fiche formation'!$C$18,"DNO","2A","DE AUDIO","3A",
_xlfn.SWITCH('Fiche formation'!$C$15,"DEUST","2A","DSCG","2A","MASTER","2A","BUT","3A","DCG","3A","LG","3A","LP","3A","INGE","3A",""))
)</f>
        <v>LP DI 3A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cfa-ensuplr-upvd-iut-perpignan-narbonne@umontpellier.fr</v>
      </c>
      <c r="G616" t="s">
        <v>140</v>
      </c>
      <c r="H616" t="str">
        <f>_xlfn.TEXTJOIN(" ",TRUE,
'Fiche formation'!$C$18,
_xlfn.SWITCH('Fiche formation'!$C$18,"DNO","2A","DE AUDIO","3A",
_xlfn.SWITCH('Fiche formation'!$C$15,"DEUST","2A","DSCG","2A","MASTER","2A","BUT","3A","DCG","3A","LG","3A","LP","3A","INGE","3A",""))
)</f>
        <v>LP DI 3A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cfa-ensuplr-upvd-iut-perpignan-narbonne@umontpellier.fr</v>
      </c>
      <c r="G617" t="s">
        <v>140</v>
      </c>
      <c r="H617" t="str">
        <f>_xlfn.TEXTJOIN(" ",TRUE,
'Fiche formation'!$C$18,
_xlfn.SWITCH('Fiche formation'!$C$18,"DNO","2A","DE AUDIO","3A",
_xlfn.SWITCH('Fiche formation'!$C$15,"DEUST","2A","DSCG","2A","MASTER","2A","BUT","3A","DCG","3A","LG","3A","LP","3A","INGE","3A",""))
)</f>
        <v>LP DI 3A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cfa-ensuplr-upvd-iut-perpignan-narbonne@umontpellier.fr</v>
      </c>
      <c r="G618" t="s">
        <v>140</v>
      </c>
      <c r="H618" t="str">
        <f>_xlfn.TEXTJOIN(" ",TRUE,
'Fiche formation'!$C$18,
_xlfn.SWITCH('Fiche formation'!$C$18,"DNO","2A","DE AUDIO","3A",
_xlfn.SWITCH('Fiche formation'!$C$15,"DEUST","2A","DSCG","2A","MASTER","2A","BUT","3A","DCG","3A","LG","3A","LP","3A","INGE","3A",""))
)</f>
        <v>LP DI 3A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cfa-ensuplr-upvd-iut-perpignan-narbonne@umontpellier.fr</v>
      </c>
      <c r="G619" t="s">
        <v>140</v>
      </c>
      <c r="H619" t="str">
        <f>_xlfn.TEXTJOIN(" ",TRUE,
'Fiche formation'!$C$18,
_xlfn.SWITCH('Fiche formation'!$C$18,"DNO","2A","DE AUDIO","3A",
_xlfn.SWITCH('Fiche formation'!$C$15,"DEUST","2A","DSCG","2A","MASTER","2A","BUT","3A","DCG","3A","LG","3A","LP","3A","INGE","3A",""))
)</f>
        <v>LP DI 3A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cfa-ensuplr-upvd-iut-perpignan-narbonne@umontpellier.fr</v>
      </c>
      <c r="G620" t="s">
        <v>140</v>
      </c>
      <c r="H620" t="str">
        <f>_xlfn.TEXTJOIN(" ",TRUE,
'Fiche formation'!$C$18,
_xlfn.SWITCH('Fiche formation'!$C$18,"DNO","2A","DE AUDIO","3A",
_xlfn.SWITCH('Fiche formation'!$C$15,"DEUST","2A","DSCG","2A","MASTER","2A","BUT","3A","DCG","3A","LG","3A","LP","3A","INGE","3A",""))
)</f>
        <v>LP DI 3A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cfa-ensuplr-upvd-iut-perpignan-narbonne@umontpellier.fr</v>
      </c>
      <c r="G621" t="s">
        <v>140</v>
      </c>
      <c r="H621" t="str">
        <f>_xlfn.TEXTJOIN(" ",TRUE,
'Fiche formation'!$C$18,
_xlfn.SWITCH('Fiche formation'!$C$18,"DNO","2A","DE AUDIO","3A",
_xlfn.SWITCH('Fiche formation'!$C$15,"DEUST","2A","DSCG","2A","MASTER","2A","BUT","3A","DCG","3A","LG","3A","LP","3A","INGE","3A",""))
)</f>
        <v>LP DI 3A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cfa-ensuplr-upvd-iut-perpignan-narbonne@umontpellier.fr</v>
      </c>
      <c r="G622" t="s">
        <v>140</v>
      </c>
      <c r="H622" t="str">
        <f>_xlfn.TEXTJOIN(" ",TRUE,
'Fiche formation'!$C$18,
_xlfn.SWITCH('Fiche formation'!$C$18,"DNO","2A","DE AUDIO","3A",
_xlfn.SWITCH('Fiche formation'!$C$15,"DEUST","2A","DSCG","2A","MASTER","2A","BUT","3A","DCG","3A","LG","3A","LP","3A","INGE","3A",""))
)</f>
        <v>LP DI 3A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cfa-ensuplr-upvd-iut-perpignan-narbonne@umontpellier.fr</v>
      </c>
      <c r="G623" t="s">
        <v>140</v>
      </c>
      <c r="H623" t="str">
        <f>_xlfn.TEXTJOIN(" ",TRUE,
'Fiche formation'!$C$18,
_xlfn.SWITCH('Fiche formation'!$C$18,"DNO","2A","DE AUDIO","3A",
_xlfn.SWITCH('Fiche formation'!$C$15,"DEUST","2A","DSCG","2A","MASTER","2A","BUT","3A","DCG","3A","LG","3A","LP","3A","INGE","3A",""))
)</f>
        <v>LP DI 3A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cfa-ensuplr-upvd-iut-perpignan-narbonne@umontpellier.fr</v>
      </c>
      <c r="G624" t="s">
        <v>140</v>
      </c>
      <c r="H624" t="str">
        <f>_xlfn.TEXTJOIN(" ",TRUE,
'Fiche formation'!$C$18,
_xlfn.SWITCH('Fiche formation'!$C$18,"DNO","2A","DE AUDIO","3A",
_xlfn.SWITCH('Fiche formation'!$C$15,"DEUST","2A","DSCG","2A","MASTER","2A","BUT","3A","DCG","3A","LG","3A","LP","3A","INGE","3A",""))
)</f>
        <v>LP DI 3A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cfa-ensuplr-upvd-iut-perpignan-narbonne@umontpellier.fr</v>
      </c>
      <c r="G625" t="s">
        <v>140</v>
      </c>
      <c r="H625" t="str">
        <f>_xlfn.TEXTJOIN(" ",TRUE,
'Fiche formation'!$C$18,
_xlfn.SWITCH('Fiche formation'!$C$18,"DNO","2A","DE AUDIO","3A",
_xlfn.SWITCH('Fiche formation'!$C$15,"DEUST","2A","DSCG","2A","MASTER","2A","BUT","3A","DCG","3A","LG","3A","LP","3A","INGE","3A",""))
)</f>
        <v>LP DI 3A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cfa-ensuplr-upvd-iut-perpignan-narbonne@umontpellier.fr</v>
      </c>
      <c r="G626" t="s">
        <v>140</v>
      </c>
      <c r="H626" t="str">
        <f>_xlfn.TEXTJOIN(" ",TRUE,
'Fiche formation'!$C$18,
_xlfn.SWITCH('Fiche formation'!$C$18,"DNO","2A","DE AUDIO","3A",
_xlfn.SWITCH('Fiche formation'!$C$15,"DEUST","2A","DSCG","2A","MASTER","2A","BUT","3A","DCG","3A","LG","3A","LP","3A","INGE","3A",""))
)</f>
        <v>LP DI 3A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cfa-ensuplr-upvd-iut-perpignan-narbonne@umontpellier.fr</v>
      </c>
      <c r="G627" t="s">
        <v>140</v>
      </c>
      <c r="H627" t="str">
        <f>_xlfn.TEXTJOIN(" ",TRUE,
'Fiche formation'!$C$18,
_xlfn.SWITCH('Fiche formation'!$C$18,"DNO","2A","DE AUDIO","3A",
_xlfn.SWITCH('Fiche formation'!$C$15,"DEUST","2A","DSCG","2A","MASTER","2A","BUT","3A","DCG","3A","LG","3A","LP","3A","INGE","3A",""))
)</f>
        <v>LP DI 3A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cfa-ensuplr-upvd-iut-perpignan-narbonne@umontpellier.fr</v>
      </c>
      <c r="G628" t="s">
        <v>140</v>
      </c>
      <c r="H628" t="str">
        <f>_xlfn.TEXTJOIN(" ",TRUE,
'Fiche formation'!$C$18,
_xlfn.SWITCH('Fiche formation'!$C$18,"DNO","2A","DE AUDIO","3A",
_xlfn.SWITCH('Fiche formation'!$C$15,"DEUST","2A","DSCG","2A","MASTER","2A","BUT","3A","DCG","3A","LG","3A","LP","3A","INGE","3A",""))
)</f>
        <v>LP DI 3A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cfa-ensuplr-upvd-iut-perpignan-narbonne@umontpellier.fr</v>
      </c>
      <c r="G629" t="s">
        <v>140</v>
      </c>
      <c r="H629" t="str">
        <f>_xlfn.TEXTJOIN(" ",TRUE,
'Fiche formation'!$C$18,
_xlfn.SWITCH('Fiche formation'!$C$18,"DNO","2A","DE AUDIO","3A",
_xlfn.SWITCH('Fiche formation'!$C$15,"DEUST","2A","DSCG","2A","MASTER","2A","BUT","3A","DCG","3A","LG","3A","LP","3A","INGE","3A",""))
)</f>
        <v>LP DI 3A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cfa-ensuplr-upvd-iut-perpignan-narbonne@umontpellier.fr</v>
      </c>
      <c r="G630" t="s">
        <v>140</v>
      </c>
      <c r="H630" t="str">
        <f>_xlfn.TEXTJOIN(" ",TRUE,
'Fiche formation'!$C$18,
_xlfn.SWITCH('Fiche formation'!$C$18,"DNO","2A","DE AUDIO","3A",
_xlfn.SWITCH('Fiche formation'!$C$15,"DEUST","2A","DSCG","2A","MASTER","2A","BUT","3A","DCG","3A","LG","3A","LP","3A","INGE","3A",""))
)</f>
        <v>LP DI 3A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cfa-ensuplr-upvd-iut-perpignan-narbonne@umontpellier.fr</v>
      </c>
      <c r="G631" t="s">
        <v>140</v>
      </c>
      <c r="H631" t="str">
        <f>_xlfn.TEXTJOIN(" ",TRUE,
'Fiche formation'!$C$18,
_xlfn.SWITCH('Fiche formation'!$C$18,"DNO","2A","DE AUDIO","3A",
_xlfn.SWITCH('Fiche formation'!$C$15,"DEUST","2A","DSCG","2A","MASTER","2A","BUT","3A","DCG","3A","LG","3A","LP","3A","INGE","3A",""))
)</f>
        <v>LP DI 3A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cfa-ensuplr-upvd-iut-perpignan-narbonne@umontpellier.fr</v>
      </c>
      <c r="G632" t="s">
        <v>140</v>
      </c>
      <c r="H632" t="str">
        <f>_xlfn.TEXTJOIN(" ",TRUE,
'Fiche formation'!$C$18,
_xlfn.SWITCH('Fiche formation'!$C$18,"DNO","2A","DE AUDIO","3A",
_xlfn.SWITCH('Fiche formation'!$C$15,"DEUST","2A","DSCG","2A","MASTER","2A","BUT","3A","DCG","3A","LG","3A","LP","3A","INGE","3A",""))
)</f>
        <v>LP DI 3A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cfa-ensuplr-upvd-iut-perpignan-narbonne@umontpellier.fr</v>
      </c>
      <c r="G633" t="s">
        <v>140</v>
      </c>
      <c r="H633" t="str">
        <f>_xlfn.TEXTJOIN(" ",TRUE,
'Fiche formation'!$C$18,
_xlfn.SWITCH('Fiche formation'!$C$18,"DNO","2A","DE AUDIO","3A",
_xlfn.SWITCH('Fiche formation'!$C$15,"DEUST","2A","DSCG","2A","MASTER","2A","BUT","3A","DCG","3A","LG","3A","LP","3A","INGE","3A",""))
)</f>
        <v>LP DI 3A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cfa-ensuplr-upvd-iut-perpignan-narbonne@umontpellier.fr</v>
      </c>
      <c r="G634" t="s">
        <v>140</v>
      </c>
      <c r="H634" t="str">
        <f>_xlfn.TEXTJOIN(" ",TRUE,
'Fiche formation'!$C$18,
_xlfn.SWITCH('Fiche formation'!$C$18,"DNO","2A","DE AUDIO","3A",
_xlfn.SWITCH('Fiche formation'!$C$15,"DEUST","2A","DSCG","2A","MASTER","2A","BUT","3A","DCG","3A","LG","3A","LP","3A","INGE","3A",""))
)</f>
        <v>LP DI 3A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cfa-ensuplr-upvd-iut-perpignan-narbonne@umontpellier.fr</v>
      </c>
      <c r="G635" t="s">
        <v>140</v>
      </c>
      <c r="H635" t="str">
        <f>_xlfn.TEXTJOIN(" ",TRUE,
'Fiche formation'!$C$18,
_xlfn.SWITCH('Fiche formation'!$C$18,"DNO","2A","DE AUDIO","3A",
_xlfn.SWITCH('Fiche formation'!$C$15,"DEUST","2A","DSCG","2A","MASTER","2A","BUT","3A","DCG","3A","LG","3A","LP","3A","INGE","3A",""))
)</f>
        <v>LP DI 3A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cfa-ensuplr-upvd-iut-perpignan-narbonne@umontpellier.fr</v>
      </c>
      <c r="G636" t="s">
        <v>140</v>
      </c>
      <c r="H636" t="str">
        <f>_xlfn.TEXTJOIN(" ",TRUE,
'Fiche formation'!$C$18,
_xlfn.SWITCH('Fiche formation'!$C$18,"DNO","2A","DE AUDIO","3A",
_xlfn.SWITCH('Fiche formation'!$C$15,"DEUST","2A","DSCG","2A","MASTER","2A","BUT","3A","DCG","3A","LG","3A","LP","3A","INGE","3A",""))
)</f>
        <v>LP DI 3A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cfa-ensuplr-upvd-iut-perpignan-narbonne@umontpellier.fr</v>
      </c>
      <c r="G637" t="s">
        <v>140</v>
      </c>
      <c r="H637" t="str">
        <f>_xlfn.TEXTJOIN(" ",TRUE,
'Fiche formation'!$C$18,
_xlfn.SWITCH('Fiche formation'!$C$18,"DNO","2A","DE AUDIO","3A",
_xlfn.SWITCH('Fiche formation'!$C$15,"DEUST","2A","DSCG","2A","MASTER","2A","BUT","3A","DCG","3A","LG","3A","LP","3A","INGE","3A",""))
)</f>
        <v>LP DI 3A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cfa-ensuplr-upvd-iut-perpignan-narbonne@umontpellier.fr</v>
      </c>
      <c r="G638" t="s">
        <v>140</v>
      </c>
      <c r="H638" t="str">
        <f>_xlfn.TEXTJOIN(" ",TRUE,
'Fiche formation'!$C$18,
_xlfn.SWITCH('Fiche formation'!$C$18,"DNO","2A","DE AUDIO","3A",
_xlfn.SWITCH('Fiche formation'!$C$15,"DEUST","2A","DSCG","2A","MASTER","2A","BUT","3A","DCG","3A","LG","3A","LP","3A","INGE","3A",""))
)</f>
        <v>LP DI 3A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cfa-ensuplr-upvd-iut-perpignan-narbonne@umontpellier.fr</v>
      </c>
      <c r="G639" t="s">
        <v>140</v>
      </c>
      <c r="H639" t="str">
        <f>_xlfn.TEXTJOIN(" ",TRUE,
'Fiche formation'!$C$18,
_xlfn.SWITCH('Fiche formation'!$C$18,"DNO","2A","DE AUDIO","3A",
_xlfn.SWITCH('Fiche formation'!$C$15,"DEUST","2A","DSCG","2A","MASTER","2A","BUT","3A","DCG","3A","LG","3A","LP","3A","INGE","3A",""))
)</f>
        <v>LP DI 3A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cfa-ensuplr-upvd-iut-perpignan-narbonne@umontpellier.fr</v>
      </c>
      <c r="G640" t="s">
        <v>140</v>
      </c>
      <c r="H640" t="str">
        <f>_xlfn.TEXTJOIN(" ",TRUE,
'Fiche formation'!$C$18,
_xlfn.SWITCH('Fiche formation'!$C$18,"DNO","2A","DE AUDIO","3A",
_xlfn.SWITCH('Fiche formation'!$C$15,"DEUST","2A","DSCG","2A","MASTER","2A","BUT","3A","DCG","3A","LG","3A","LP","3A","INGE","3A",""))
)</f>
        <v>LP DI 3A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cfa-ensuplr-upvd-iut-perpignan-narbonne@umontpellier.fr</v>
      </c>
      <c r="G641" t="s">
        <v>140</v>
      </c>
      <c r="H641" t="str">
        <f>_xlfn.TEXTJOIN(" ",TRUE,
'Fiche formation'!$C$18,
_xlfn.SWITCH('Fiche formation'!$C$18,"DNO","2A","DE AUDIO","3A",
_xlfn.SWITCH('Fiche formation'!$C$15,"DEUST","2A","DSCG","2A","MASTER","2A","BUT","3A","DCG","3A","LG","3A","LP","3A","INGE","3A",""))
)</f>
        <v>LP DI 3A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cfa-ensuplr-upvd-iut-perpignan-narbonne@umontpellier.fr</v>
      </c>
      <c r="G642" t="s">
        <v>140</v>
      </c>
      <c r="H642" t="str">
        <f>_xlfn.TEXTJOIN(" ",TRUE,
'Fiche formation'!$C$18,
_xlfn.SWITCH('Fiche formation'!$C$18,"DNO","2A","DE AUDIO","3A",
_xlfn.SWITCH('Fiche formation'!$C$15,"DEUST","2A","DSCG","2A","MASTER","2A","BUT","3A","DCG","3A","LG","3A","LP","3A","INGE","3A",""))
)</f>
        <v>LP DI 3A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cfa-ensuplr-upvd-iut-perpignan-narbonne@umontpellier.fr</v>
      </c>
      <c r="G643" t="s">
        <v>140</v>
      </c>
      <c r="H643" t="str">
        <f>_xlfn.TEXTJOIN(" ",TRUE,
'Fiche formation'!$C$18,
_xlfn.SWITCH('Fiche formation'!$C$18,"DNO","2A","DE AUDIO","3A",
_xlfn.SWITCH('Fiche formation'!$C$15,"DEUST","2A","DSCG","2A","MASTER","2A","BUT","3A","DCG","3A","LG","3A","LP","3A","INGE","3A",""))
)</f>
        <v>LP DI 3A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cfa-ensuplr-upvd-iut-perpignan-narbonne@umontpellier.fr</v>
      </c>
      <c r="G644" t="s">
        <v>140</v>
      </c>
      <c r="H644" t="str">
        <f>_xlfn.TEXTJOIN(" ",TRUE,
'Fiche formation'!$C$18,
_xlfn.SWITCH('Fiche formation'!$C$18,"DNO","2A","DE AUDIO","3A",
_xlfn.SWITCH('Fiche formation'!$C$15,"DEUST","2A","DSCG","2A","MASTER","2A","BUT","3A","DCG","3A","LG","3A","LP","3A","INGE","3A",""))
)</f>
        <v>LP DI 3A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cfa-ensuplr-upvd-iut-perpignan-narbonne@umontpellier.fr</v>
      </c>
      <c r="G645" t="s">
        <v>140</v>
      </c>
      <c r="H645" t="str">
        <f>_xlfn.TEXTJOIN(" ",TRUE,
'Fiche formation'!$C$18,
_xlfn.SWITCH('Fiche formation'!$C$18,"DNO","2A","DE AUDIO","3A",
_xlfn.SWITCH('Fiche formation'!$C$15,"DEUST","2A","DSCG","2A","MASTER","2A","BUT","3A","DCG","3A","LG","3A","LP","3A","INGE","3A",""))
)</f>
        <v>LP DI 3A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cfa-ensuplr-upvd-iut-perpignan-narbonne@umontpellier.fr</v>
      </c>
      <c r="G646" t="s">
        <v>140</v>
      </c>
      <c r="H646" t="str">
        <f>_xlfn.TEXTJOIN(" ",TRUE,
'Fiche formation'!$C$18,
_xlfn.SWITCH('Fiche formation'!$C$18,"DNO","2A","DE AUDIO","3A",
_xlfn.SWITCH('Fiche formation'!$C$15,"DEUST","2A","DSCG","2A","MASTER","2A","BUT","3A","DCG","3A","LG","3A","LP","3A","INGE","3A",""))
)</f>
        <v>LP DI 3A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cfa-ensuplr-upvd-iut-perpignan-narbonne@umontpellier.fr</v>
      </c>
      <c r="G647" t="s">
        <v>140</v>
      </c>
      <c r="H647" t="str">
        <f>_xlfn.TEXTJOIN(" ",TRUE,
'Fiche formation'!$C$18,
_xlfn.SWITCH('Fiche formation'!$C$18,"DNO","2A","DE AUDIO","3A",
_xlfn.SWITCH('Fiche formation'!$C$15,"DEUST","2A","DSCG","2A","MASTER","2A","BUT","3A","DCG","3A","LG","3A","LP","3A","INGE","3A",""))
)</f>
        <v>LP DI 3A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cfa-ensuplr-upvd-iut-perpignan-narbonne@umontpellier.fr</v>
      </c>
      <c r="G648" t="s">
        <v>140</v>
      </c>
      <c r="H648" t="str">
        <f>_xlfn.TEXTJOIN(" ",TRUE,
'Fiche formation'!$C$18,
_xlfn.SWITCH('Fiche formation'!$C$18,"DNO","2A","DE AUDIO","3A",
_xlfn.SWITCH('Fiche formation'!$C$15,"DEUST","2A","DSCG","2A","MASTER","2A","BUT","3A","DCG","3A","LG","3A","LP","3A","INGE","3A",""))
)</f>
        <v>LP DI 3A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cfa-ensuplr-upvd-iut-perpignan-narbonne@umontpellier.fr</v>
      </c>
      <c r="G649" t="s">
        <v>140</v>
      </c>
      <c r="H649" t="str">
        <f>_xlfn.TEXTJOIN(" ",TRUE,
'Fiche formation'!$C$18,
_xlfn.SWITCH('Fiche formation'!$C$18,"DNO","2A","DE AUDIO","3A",
_xlfn.SWITCH('Fiche formation'!$C$15,"DEUST","2A","DSCG","2A","MASTER","2A","BUT","3A","DCG","3A","LG","3A","LP","3A","INGE","3A",""))
)</f>
        <v>LP DI 3A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cfa-ensuplr-upvd-iut-perpignan-narbonne@umontpellier.fr</v>
      </c>
      <c r="G650" t="s">
        <v>140</v>
      </c>
      <c r="H650" t="str">
        <f>_xlfn.TEXTJOIN(" ",TRUE,
'Fiche formation'!$C$18,
_xlfn.SWITCH('Fiche formation'!$C$18,"DNO","2A","DE AUDIO","3A",
_xlfn.SWITCH('Fiche formation'!$C$15,"DEUST","2A","DSCG","2A","MASTER","2A","BUT","3A","DCG","3A","LG","3A","LP","3A","INGE","3A",""))
)</f>
        <v>LP DI 3A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cfa-ensuplr-upvd-iut-perpignan-narbonne@umontpellier.fr</v>
      </c>
      <c r="G651" t="s">
        <v>140</v>
      </c>
      <c r="H651" t="str">
        <f>_xlfn.TEXTJOIN(" ",TRUE,
'Fiche formation'!$C$18,
_xlfn.SWITCH('Fiche formation'!$C$18,"DNO","2A","DE AUDIO","3A",
_xlfn.SWITCH('Fiche formation'!$C$15,"DEUST","2A","DSCG","2A","MASTER","2A","BUT","3A","DCG","3A","LG","3A","LP","3A","INGE","3A",""))
)</f>
        <v>LP DI 3A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cfa-ensuplr-upvd-iut-perpignan-narbonne@umontpellier.fr</v>
      </c>
      <c r="G652" t="s">
        <v>140</v>
      </c>
      <c r="H652" t="str">
        <f>_xlfn.TEXTJOIN(" ",TRUE,
'Fiche formation'!$C$18,
_xlfn.SWITCH('Fiche formation'!$C$18,"DNO","2A","DE AUDIO","3A",
_xlfn.SWITCH('Fiche formation'!$C$15,"DEUST","2A","DSCG","2A","MASTER","2A","BUT","3A","DCG","3A","LG","3A","LP","3A","INGE","3A",""))
)</f>
        <v>LP DI 3A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cfa-ensuplr-upvd-iut-perpignan-narbonne@umontpellier.fr</v>
      </c>
      <c r="G653" t="s">
        <v>140</v>
      </c>
      <c r="H653" t="str">
        <f>_xlfn.TEXTJOIN(" ",TRUE,
'Fiche formation'!$C$18,
_xlfn.SWITCH('Fiche formation'!$C$18,"DNO","2A","DE AUDIO","3A",
_xlfn.SWITCH('Fiche formation'!$C$15,"DEUST","2A","DSCG","2A","MASTER","2A","BUT","3A","DCG","3A","LG","3A","LP","3A","INGE","3A",""))
)</f>
        <v>LP DI 3A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cfa-ensuplr-upvd-iut-perpignan-narbonne@umontpellier.fr</v>
      </c>
      <c r="G654" t="s">
        <v>140</v>
      </c>
      <c r="H654" t="str">
        <f>_xlfn.TEXTJOIN(" ",TRUE,
'Fiche formation'!$C$18,
_xlfn.SWITCH('Fiche formation'!$C$18,"DNO","2A","DE AUDIO","3A",
_xlfn.SWITCH('Fiche formation'!$C$15,"DEUST","2A","DSCG","2A","MASTER","2A","BUT","3A","DCG","3A","LG","3A","LP","3A","INGE","3A",""))
)</f>
        <v>LP DI 3A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cfa-ensuplr-upvd-iut-perpignan-narbonne@umontpellier.fr</v>
      </c>
      <c r="G655" t="s">
        <v>140</v>
      </c>
      <c r="H655" t="str">
        <f>_xlfn.TEXTJOIN(" ",TRUE,
'Fiche formation'!$C$18,
_xlfn.SWITCH('Fiche formation'!$C$18,"DNO","2A","DE AUDIO","3A",
_xlfn.SWITCH('Fiche formation'!$C$15,"DEUST","2A","DSCG","2A","MASTER","2A","BUT","3A","DCG","3A","LG","3A","LP","3A","INGE","3A",""))
)</f>
        <v>LP DI 3A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cfa-ensuplr-upvd-iut-perpignan-narbonne@umontpellier.fr</v>
      </c>
      <c r="G656" t="s">
        <v>140</v>
      </c>
      <c r="H656" t="str">
        <f>_xlfn.TEXTJOIN(" ",TRUE,
'Fiche formation'!$C$18,
_xlfn.SWITCH('Fiche formation'!$C$18,"DNO","2A","DE AUDIO","3A",
_xlfn.SWITCH('Fiche formation'!$C$15,"DEUST","2A","DSCG","2A","MASTER","2A","BUT","3A","DCG","3A","LG","3A","LP","3A","INGE","3A",""))
)</f>
        <v>LP DI 3A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cfa-ensuplr-upvd-iut-perpignan-narbonne@umontpellier.fr</v>
      </c>
      <c r="G657" t="s">
        <v>140</v>
      </c>
      <c r="H657" t="str">
        <f>_xlfn.TEXTJOIN(" ",TRUE,
'Fiche formation'!$C$18,
_xlfn.SWITCH('Fiche formation'!$C$18,"DNO","2A","DE AUDIO","3A",
_xlfn.SWITCH('Fiche formation'!$C$15,"DEUST","2A","DSCG","2A","MASTER","2A","BUT","3A","DCG","3A","LG","3A","LP","3A","INGE","3A",""))
)</f>
        <v>LP DI 3A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cfa-ensuplr-upvd-iut-perpignan-narbonne@umontpellier.fr</v>
      </c>
      <c r="G658" t="s">
        <v>140</v>
      </c>
      <c r="H658" t="str">
        <f>_xlfn.TEXTJOIN(" ",TRUE,
'Fiche formation'!$C$18,
_xlfn.SWITCH('Fiche formation'!$C$18,"DNO","2A","DE AUDIO","3A",
_xlfn.SWITCH('Fiche formation'!$C$15,"DEUST","2A","DSCG","2A","MASTER","2A","BUT","3A","DCG","3A","LG","3A","LP","3A","INGE","3A",""))
)</f>
        <v>LP DI 3A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cfa-ensuplr-upvd-iut-perpignan-narbonne@umontpellier.fr</v>
      </c>
      <c r="G659" t="s">
        <v>140</v>
      </c>
      <c r="H659" t="str">
        <f>_xlfn.TEXTJOIN(" ",TRUE,
'Fiche formation'!$C$18,
_xlfn.SWITCH('Fiche formation'!$C$18,"DNO","2A","DE AUDIO","3A",
_xlfn.SWITCH('Fiche formation'!$C$15,"DEUST","2A","DSCG","2A","MASTER","2A","BUT","3A","DCG","3A","LG","3A","LP","3A","INGE","3A",""))
)</f>
        <v>LP DI 3A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cfa-ensuplr-upvd-iut-perpignan-narbonne@umontpellier.fr</v>
      </c>
      <c r="G660" t="s">
        <v>140</v>
      </c>
      <c r="H660" t="str">
        <f>_xlfn.TEXTJOIN(" ",TRUE,
'Fiche formation'!$C$18,
_xlfn.SWITCH('Fiche formation'!$C$18,"DNO","2A","DE AUDIO","3A",
_xlfn.SWITCH('Fiche formation'!$C$15,"DEUST","2A","DSCG","2A","MASTER","2A","BUT","3A","DCG","3A","LG","3A","LP","3A","INGE","3A",""))
)</f>
        <v>LP DI 3A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cfa-ensuplr-upvd-iut-perpignan-narbonne@umontpellier.fr</v>
      </c>
      <c r="G661" t="s">
        <v>140</v>
      </c>
      <c r="H661" t="str">
        <f>_xlfn.TEXTJOIN(" ",TRUE,
'Fiche formation'!$C$18,
_xlfn.SWITCH('Fiche formation'!$C$18,"DNO","2A","DE AUDIO","3A",
_xlfn.SWITCH('Fiche formation'!$C$15,"DEUST","2A","DSCG","2A","MASTER","2A","BUT","3A","DCG","3A","LG","3A","LP","3A","INGE","3A",""))
)</f>
        <v>LP DI 3A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cfa-ensuplr-upvd-iut-perpignan-narbonne@umontpellier.fr</v>
      </c>
      <c r="G662" t="s">
        <v>140</v>
      </c>
      <c r="H662" t="str">
        <f>_xlfn.TEXTJOIN(" ",TRUE,
'Fiche formation'!$C$18,
_xlfn.SWITCH('Fiche formation'!$C$18,"DNO","2A","DE AUDIO","3A",
_xlfn.SWITCH('Fiche formation'!$C$15,"DEUST","2A","DSCG","2A","MASTER","2A","BUT","3A","DCG","3A","LG","3A","LP","3A","INGE","3A",""))
)</f>
        <v>LP DI 3A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cfa-ensuplr-upvd-iut-perpignan-narbonne@umontpellier.fr</v>
      </c>
      <c r="G663" t="s">
        <v>140</v>
      </c>
      <c r="H663" t="str">
        <f>_xlfn.TEXTJOIN(" ",TRUE,
'Fiche formation'!$C$18,
_xlfn.SWITCH('Fiche formation'!$C$18,"DNO","2A","DE AUDIO","3A",
_xlfn.SWITCH('Fiche formation'!$C$15,"DEUST","2A","DSCG","2A","MASTER","2A","BUT","3A","DCG","3A","LG","3A","LP","3A","INGE","3A",""))
)</f>
        <v>LP DI 3A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cfa-ensuplr-upvd-iut-perpignan-narbonne@umontpellier.fr</v>
      </c>
      <c r="G664" t="s">
        <v>140</v>
      </c>
      <c r="H664" t="str">
        <f>_xlfn.TEXTJOIN(" ",TRUE,
'Fiche formation'!$C$18,
_xlfn.SWITCH('Fiche formation'!$C$18,"DNO","2A","DE AUDIO","3A",
_xlfn.SWITCH('Fiche formation'!$C$15,"DEUST","2A","DSCG","2A","MASTER","2A","BUT","3A","DCG","3A","LG","3A","LP","3A","INGE","3A",""))
)</f>
        <v>LP DI 3A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cfa-ensuplr-upvd-iut-perpignan-narbonne@umontpellier.fr</v>
      </c>
      <c r="G665" t="s">
        <v>140</v>
      </c>
      <c r="H665" t="str">
        <f>_xlfn.TEXTJOIN(" ",TRUE,
'Fiche formation'!$C$18,
_xlfn.SWITCH('Fiche formation'!$C$18,"DNO","2A","DE AUDIO","3A",
_xlfn.SWITCH('Fiche formation'!$C$15,"DEUST","2A","DSCG","2A","MASTER","2A","BUT","3A","DCG","3A","LG","3A","LP","3A","INGE","3A",""))
)</f>
        <v>LP DI 3A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cfa-ensuplr-upvd-iut-perpignan-narbonne@umontpellier.fr</v>
      </c>
      <c r="G666" t="s">
        <v>140</v>
      </c>
      <c r="H666" t="str">
        <f>_xlfn.TEXTJOIN(" ",TRUE,
'Fiche formation'!$C$18,
_xlfn.SWITCH('Fiche formation'!$C$18,"DNO","2A","DE AUDIO","3A",
_xlfn.SWITCH('Fiche formation'!$C$15,"DEUST","2A","DSCG","2A","MASTER","2A","BUT","3A","DCG","3A","LG","3A","LP","3A","INGE","3A",""))
)</f>
        <v>LP DI 3A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cfa-ensuplr-upvd-iut-perpignan-narbonne@umontpellier.fr</v>
      </c>
      <c r="G667" t="s">
        <v>140</v>
      </c>
      <c r="H667" t="str">
        <f>_xlfn.TEXTJOIN(" ",TRUE,
'Fiche formation'!$C$18,
_xlfn.SWITCH('Fiche formation'!$C$18,"DNO","2A","DE AUDIO","3A",
_xlfn.SWITCH('Fiche formation'!$C$15,"DEUST","2A","DSCG","2A","MASTER","2A","BUT","3A","DCG","3A","LG","3A","LP","3A","INGE","3A",""))
)</f>
        <v>LP DI 3A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cfa-ensuplr-upvd-iut-perpignan-narbonne@umontpellier.fr</v>
      </c>
      <c r="G668" t="s">
        <v>140</v>
      </c>
      <c r="H668" t="str">
        <f>_xlfn.TEXTJOIN(" ",TRUE,
'Fiche formation'!$C$18,
_xlfn.SWITCH('Fiche formation'!$C$18,"DNO","2A","DE AUDIO","3A",
_xlfn.SWITCH('Fiche formation'!$C$15,"DEUST","2A","DSCG","2A","MASTER","2A","BUT","3A","DCG","3A","LG","3A","LP","3A","INGE","3A",""))
)</f>
        <v>LP DI 3A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cfa-ensuplr-upvd-iut-perpignan-narbonne@umontpellier.fr</v>
      </c>
      <c r="G669" t="s">
        <v>140</v>
      </c>
      <c r="H669" t="str">
        <f>_xlfn.TEXTJOIN(" ",TRUE,
'Fiche formation'!$C$18,
_xlfn.SWITCH('Fiche formation'!$C$18,"DNO","2A","DE AUDIO","3A",
_xlfn.SWITCH('Fiche formation'!$C$15,"DEUST","2A","DSCG","2A","MASTER","2A","BUT","3A","DCG","3A","LG","3A","LP","3A","INGE","3A",""))
)</f>
        <v>LP DI 3A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cfa-ensuplr-upvd-iut-perpignan-narbonne@umontpellier.fr</v>
      </c>
      <c r="G670" t="s">
        <v>140</v>
      </c>
      <c r="H670" t="str">
        <f>_xlfn.TEXTJOIN(" ",TRUE,
'Fiche formation'!$C$18,
_xlfn.SWITCH('Fiche formation'!$C$18,"DNO","2A","DE AUDIO","3A",
_xlfn.SWITCH('Fiche formation'!$C$15,"DEUST","2A","DSCG","2A","MASTER","2A","BUT","3A","DCG","3A","LG","3A","LP","3A","INGE","3A",""))
)</f>
        <v>LP DI 3A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cfa-ensuplr-upvd-iut-perpignan-narbonne@umontpellier.fr</v>
      </c>
      <c r="G671" t="s">
        <v>140</v>
      </c>
      <c r="H671" t="str">
        <f>_xlfn.TEXTJOIN(" ",TRUE,
'Fiche formation'!$C$18,
_xlfn.SWITCH('Fiche formation'!$C$18,"DNO","2A","DE AUDIO","3A",
_xlfn.SWITCH('Fiche formation'!$C$15,"DEUST","2A","DSCG","2A","MASTER","2A","BUT","3A","DCG","3A","LG","3A","LP","3A","INGE","3A",""))
)</f>
        <v>LP DI 3A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cfa-ensuplr-upvd-iut-perpignan-narbonne@umontpellier.fr</v>
      </c>
      <c r="G672" t="s">
        <v>140</v>
      </c>
      <c r="H672" t="str">
        <f>_xlfn.TEXTJOIN(" ",TRUE,
'Fiche formation'!$C$18,
_xlfn.SWITCH('Fiche formation'!$C$18,"DNO","2A","DE AUDIO","3A",
_xlfn.SWITCH('Fiche formation'!$C$15,"DEUST","2A","DSCG","2A","MASTER","2A","BUT","3A","DCG","3A","LG","3A","LP","3A","INGE","3A",""))
)</f>
        <v>LP DI 3A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cfa-ensuplr-upvd-iut-perpignan-narbonne@umontpellier.fr</v>
      </c>
      <c r="G673" t="s">
        <v>140</v>
      </c>
      <c r="H673" t="str">
        <f>_xlfn.TEXTJOIN(" ",TRUE,
'Fiche formation'!$C$18,
_xlfn.SWITCH('Fiche formation'!$C$18,"DNO","2A","DE AUDIO","3A",
_xlfn.SWITCH('Fiche formation'!$C$15,"DEUST","2A","DSCG","2A","MASTER","2A","BUT","3A","DCG","3A","LG","3A","LP","3A","INGE","3A",""))
)</f>
        <v>LP DI 3A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cfa-ensuplr-upvd-iut-perpignan-narbonne@umontpellier.fr</v>
      </c>
      <c r="G674" t="s">
        <v>140</v>
      </c>
      <c r="H674" t="str">
        <f>_xlfn.TEXTJOIN(" ",TRUE,
'Fiche formation'!$C$18,
_xlfn.SWITCH('Fiche formation'!$C$18,"DNO","2A","DE AUDIO","3A",
_xlfn.SWITCH('Fiche formation'!$C$15,"DEUST","2A","DSCG","2A","MASTER","2A","BUT","3A","DCG","3A","LG","3A","LP","3A","INGE","3A",""))
)</f>
        <v>LP DI 3A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cfa-ensuplr-upvd-iut-perpignan-narbonne@umontpellier.fr</v>
      </c>
      <c r="G675" t="s">
        <v>140</v>
      </c>
      <c r="H675" t="str">
        <f>_xlfn.TEXTJOIN(" ",TRUE,
'Fiche formation'!$C$18,
_xlfn.SWITCH('Fiche formation'!$C$18,"DNO","2A","DE AUDIO","3A",
_xlfn.SWITCH('Fiche formation'!$C$15,"DEUST","2A","DSCG","2A","MASTER","2A","BUT","3A","DCG","3A","LG","3A","LP","3A","INGE","3A",""))
)</f>
        <v>LP DI 3A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cfa-ensuplr-upvd-iut-perpignan-narbonne@umontpellier.fr</v>
      </c>
      <c r="G676" t="s">
        <v>140</v>
      </c>
      <c r="H676" t="str">
        <f>_xlfn.TEXTJOIN(" ",TRUE,
'Fiche formation'!$C$18,
_xlfn.SWITCH('Fiche formation'!$C$18,"DNO","2A","DE AUDIO","3A",
_xlfn.SWITCH('Fiche formation'!$C$15,"DEUST","2A","DSCG","2A","MASTER","2A","BUT","3A","DCG","3A","LG","3A","LP","3A","INGE","3A",""))
)</f>
        <v>LP DI 3A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cfa-ensuplr-upvd-iut-perpignan-narbonne@umontpellier.fr</v>
      </c>
      <c r="G677" t="s">
        <v>140</v>
      </c>
      <c r="H677" t="str">
        <f>_xlfn.TEXTJOIN(" ",TRUE,
'Fiche formation'!$C$18,
_xlfn.SWITCH('Fiche formation'!$C$18,"DNO","2A","DE AUDIO","3A",
_xlfn.SWITCH('Fiche formation'!$C$15,"DEUST","2A","DSCG","2A","MASTER","2A","BUT","3A","DCG","3A","LG","3A","LP","3A","INGE","3A",""))
)</f>
        <v>LP DI 3A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cfa-ensuplr-upvd-iut-perpignan-narbonne@umontpellier.fr</v>
      </c>
      <c r="G678" t="s">
        <v>140</v>
      </c>
      <c r="H678" t="str">
        <f>_xlfn.TEXTJOIN(" ",TRUE,
'Fiche formation'!$C$18,
_xlfn.SWITCH('Fiche formation'!$C$18,"DNO","2A","DE AUDIO","3A",
_xlfn.SWITCH('Fiche formation'!$C$15,"DEUST","2A","DSCG","2A","MASTER","2A","BUT","3A","DCG","3A","LG","3A","LP","3A","INGE","3A",""))
)</f>
        <v>LP DI 3A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cfa-ensuplr-upvd-iut-perpignan-narbonne@umontpellier.fr</v>
      </c>
      <c r="G679" t="s">
        <v>140</v>
      </c>
      <c r="H679" t="str">
        <f>_xlfn.TEXTJOIN(" ",TRUE,
'Fiche formation'!$C$18,
_xlfn.SWITCH('Fiche formation'!$C$18,"DNO","2A","DE AUDIO","3A",
_xlfn.SWITCH('Fiche formation'!$C$15,"DEUST","2A","DSCG","2A","MASTER","2A","BUT","3A","DCG","3A","LG","3A","LP","3A","INGE","3A",""))
)</f>
        <v>LP DI 3A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cfa-ensuplr-upvd-iut-perpignan-narbonne@umontpellier.fr</v>
      </c>
      <c r="G680" t="s">
        <v>140</v>
      </c>
      <c r="H680" t="str">
        <f>_xlfn.TEXTJOIN(" ",TRUE,
'Fiche formation'!$C$18,
_xlfn.SWITCH('Fiche formation'!$C$18,"DNO","2A","DE AUDIO","3A",
_xlfn.SWITCH('Fiche formation'!$C$15,"DEUST","2A","DSCG","2A","MASTER","2A","BUT","3A","DCG","3A","LG","3A","LP","3A","INGE","3A",""))
)</f>
        <v>LP DI 3A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cfa-ensuplr-upvd-iut-perpignan-narbonne@umontpellier.fr</v>
      </c>
      <c r="G681" t="s">
        <v>140</v>
      </c>
      <c r="H681" t="str">
        <f>_xlfn.TEXTJOIN(" ",TRUE,
'Fiche formation'!$C$18,
_xlfn.SWITCH('Fiche formation'!$C$18,"DNO","2A","DE AUDIO","3A",
_xlfn.SWITCH('Fiche formation'!$C$15,"DEUST","2A","DSCG","2A","MASTER","2A","BUT","3A","DCG","3A","LG","3A","LP","3A","INGE","3A",""))
)</f>
        <v>LP DI 3A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cfa-ensuplr-upvd-iut-perpignan-narbonne@umontpellier.fr</v>
      </c>
      <c r="G682" t="s">
        <v>140</v>
      </c>
      <c r="H682" t="str">
        <f>_xlfn.TEXTJOIN(" ",TRUE,
'Fiche formation'!$C$18,
_xlfn.SWITCH('Fiche formation'!$C$18,"DNO","2A","DE AUDIO","3A",
_xlfn.SWITCH('Fiche formation'!$C$15,"DEUST","2A","DSCG","2A","MASTER","2A","BUT","3A","DCG","3A","LG","3A","LP","3A","INGE","3A",""))
)</f>
        <v>LP DI 3A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cfa-ensuplr-upvd-iut-perpignan-narbonne@umontpellier.fr</v>
      </c>
      <c r="G683" t="s">
        <v>140</v>
      </c>
      <c r="H683" t="str">
        <f>_xlfn.TEXTJOIN(" ",TRUE,
'Fiche formation'!$C$18,
_xlfn.SWITCH('Fiche formation'!$C$18,"DNO","2A","DE AUDIO","3A",
_xlfn.SWITCH('Fiche formation'!$C$15,"DEUST","2A","DSCG","2A","MASTER","2A","BUT","3A","DCG","3A","LG","3A","LP","3A","INGE","3A",""))
)</f>
        <v>LP DI 3A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cfa-ensuplr-upvd-iut-perpignan-narbonne@umontpellier.fr</v>
      </c>
      <c r="G684" t="s">
        <v>140</v>
      </c>
      <c r="H684" t="str">
        <f>_xlfn.TEXTJOIN(" ",TRUE,
'Fiche formation'!$C$18,
_xlfn.SWITCH('Fiche formation'!$C$18,"DNO","2A","DE AUDIO","3A",
_xlfn.SWITCH('Fiche formation'!$C$15,"DEUST","2A","DSCG","2A","MASTER","2A","BUT","3A","DCG","3A","LG","3A","LP","3A","INGE","3A",""))
)</f>
        <v>LP DI 3A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cfa-ensuplr-upvd-iut-perpignan-narbonne@umontpellier.fr</v>
      </c>
      <c r="G685" t="s">
        <v>140</v>
      </c>
      <c r="H685" t="str">
        <f>_xlfn.TEXTJOIN(" ",TRUE,
'Fiche formation'!$C$18,
_xlfn.SWITCH('Fiche formation'!$C$18,"DNO","2A","DE AUDIO","3A",
_xlfn.SWITCH('Fiche formation'!$C$15,"DEUST","2A","DSCG","2A","MASTER","2A","BUT","3A","DCG","3A","LG","3A","LP","3A","INGE","3A",""))
)</f>
        <v>LP DI 3A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cfa-ensuplr-upvd-iut-perpignan-narbonne@umontpellier.fr</v>
      </c>
      <c r="G686" t="s">
        <v>140</v>
      </c>
      <c r="H686" t="str">
        <f>_xlfn.TEXTJOIN(" ",TRUE,
'Fiche formation'!$C$18,
_xlfn.SWITCH('Fiche formation'!$C$18,"DNO","2A","DE AUDIO","3A",
_xlfn.SWITCH('Fiche formation'!$C$15,"DEUST","2A","DSCG","2A","MASTER","2A","BUT","3A","DCG","3A","LG","3A","LP","3A","INGE","3A",""))
)</f>
        <v>LP DI 3A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cfa-ensuplr-upvd-iut-perpignan-narbonne@umontpellier.fr</v>
      </c>
      <c r="G687" t="s">
        <v>140</v>
      </c>
      <c r="H687" t="str">
        <f>_xlfn.TEXTJOIN(" ",TRUE,
'Fiche formation'!$C$18,
_xlfn.SWITCH('Fiche formation'!$C$18,"DNO","2A","DE AUDIO","3A",
_xlfn.SWITCH('Fiche formation'!$C$15,"DEUST","2A","DSCG","2A","MASTER","2A","BUT","3A","DCG","3A","LG","3A","LP","3A","INGE","3A",""))
)</f>
        <v>LP DI 3A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cfa-ensuplr-upvd-iut-perpignan-narbonne@umontpellier.fr</v>
      </c>
      <c r="G688" t="s">
        <v>140</v>
      </c>
      <c r="H688" t="str">
        <f>_xlfn.TEXTJOIN(" ",TRUE,
'Fiche formation'!$C$18,
_xlfn.SWITCH('Fiche formation'!$C$18,"DNO","2A","DE AUDIO","3A",
_xlfn.SWITCH('Fiche formation'!$C$15,"DEUST","2A","DSCG","2A","MASTER","2A","BUT","3A","DCG","3A","LG","3A","LP","3A","INGE","3A",""))
)</f>
        <v>LP DI 3A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cfa-ensuplr-upvd-iut-perpignan-narbonne@umontpellier.fr</v>
      </c>
      <c r="G689" t="s">
        <v>140</v>
      </c>
      <c r="H689" t="str">
        <f>_xlfn.TEXTJOIN(" ",TRUE,
'Fiche formation'!$C$18,
_xlfn.SWITCH('Fiche formation'!$C$18,"DNO","2A","DE AUDIO","3A",
_xlfn.SWITCH('Fiche formation'!$C$15,"DEUST","2A","DSCG","2A","MASTER","2A","BUT","3A","DCG","3A","LG","3A","LP","3A","INGE","3A",""))
)</f>
        <v>LP DI 3A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cfa-ensuplr-upvd-iut-perpignan-narbonne@umontpellier.fr</v>
      </c>
      <c r="G690" t="s">
        <v>140</v>
      </c>
      <c r="H690" t="str">
        <f>_xlfn.TEXTJOIN(" ",TRUE,
'Fiche formation'!$C$18,
_xlfn.SWITCH('Fiche formation'!$C$18,"DNO","2A","DE AUDIO","3A",
_xlfn.SWITCH('Fiche formation'!$C$15,"DEUST","2A","DSCG","2A","MASTER","2A","BUT","3A","DCG","3A","LG","3A","LP","3A","INGE","3A",""))
)</f>
        <v>LP DI 3A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cfa-ensuplr-upvd-iut-perpignan-narbonne@umontpellier.fr</v>
      </c>
      <c r="G691" t="s">
        <v>140</v>
      </c>
      <c r="H691" t="str">
        <f>_xlfn.TEXTJOIN(" ",TRUE,
'Fiche formation'!$C$18,
_xlfn.SWITCH('Fiche formation'!$C$18,"DNO","2A","DE AUDIO","3A",
_xlfn.SWITCH('Fiche formation'!$C$15,"DEUST","2A","DSCG","2A","MASTER","2A","BUT","3A","DCG","3A","LG","3A","LP","3A","INGE","3A",""))
)</f>
        <v>LP DI 3A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cfa-ensuplr-upvd-iut-perpignan-narbonne@umontpellier.fr</v>
      </c>
      <c r="G692" t="s">
        <v>140</v>
      </c>
      <c r="H692" t="str">
        <f>_xlfn.TEXTJOIN(" ",TRUE,
'Fiche formation'!$C$18,
_xlfn.SWITCH('Fiche formation'!$C$18,"DNO","2A","DE AUDIO","3A",
_xlfn.SWITCH('Fiche formation'!$C$15,"DEUST","2A","DSCG","2A","MASTER","2A","BUT","3A","DCG","3A","LG","3A","LP","3A","INGE","3A",""))
)</f>
        <v>LP DI 3A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cfa-ensuplr-upvd-iut-perpignan-narbonne@umontpellier.fr</v>
      </c>
      <c r="G693" t="s">
        <v>140</v>
      </c>
      <c r="H693" t="str">
        <f>_xlfn.TEXTJOIN(" ",TRUE,
'Fiche formation'!$C$18,
_xlfn.SWITCH('Fiche formation'!$C$18,"DNO","2A","DE AUDIO","3A",
_xlfn.SWITCH('Fiche formation'!$C$15,"DEUST","2A","DSCG","2A","MASTER","2A","BUT","3A","DCG","3A","LG","3A","LP","3A","INGE","3A",""))
)</f>
        <v>LP DI 3A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cfa-ensuplr-upvd-iut-perpignan-narbonne@umontpellier.fr</v>
      </c>
      <c r="G694" t="s">
        <v>140</v>
      </c>
      <c r="H694" t="str">
        <f>_xlfn.TEXTJOIN(" ",TRUE,
'Fiche formation'!$C$18,
_xlfn.SWITCH('Fiche formation'!$C$18,"DNO","2A","DE AUDIO","3A",
_xlfn.SWITCH('Fiche formation'!$C$15,"DEUST","2A","DSCG","2A","MASTER","2A","BUT","3A","DCG","3A","LG","3A","LP","3A","INGE","3A",""))
)</f>
        <v>LP DI 3A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cfa-ensuplr-upvd-iut-perpignan-narbonne@umontpellier.fr</v>
      </c>
      <c r="G695" t="s">
        <v>140</v>
      </c>
      <c r="H695" t="str">
        <f>_xlfn.TEXTJOIN(" ",TRUE,
'Fiche formation'!$C$18,
_xlfn.SWITCH('Fiche formation'!$C$18,"DNO","2A","DE AUDIO","3A",
_xlfn.SWITCH('Fiche formation'!$C$15,"DEUST","2A","DSCG","2A","MASTER","2A","BUT","3A","DCG","3A","LG","3A","LP","3A","INGE","3A",""))
)</f>
        <v>LP DI 3A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cfa-ensuplr-upvd-iut-perpignan-narbonne@umontpellier.fr</v>
      </c>
      <c r="G696" t="s">
        <v>140</v>
      </c>
      <c r="H696" t="str">
        <f>_xlfn.TEXTJOIN(" ",TRUE,
'Fiche formation'!$C$18,
_xlfn.SWITCH('Fiche formation'!$C$18,"DNO","2A","DE AUDIO","3A",
_xlfn.SWITCH('Fiche formation'!$C$15,"DEUST","2A","DSCG","2A","MASTER","2A","BUT","3A","DCG","3A","LG","3A","LP","3A","INGE","3A",""))
)</f>
        <v>LP DI 3A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cfa-ensuplr-upvd-iut-perpignan-narbonne@umontpellier.fr</v>
      </c>
      <c r="G697" t="s">
        <v>140</v>
      </c>
      <c r="H697" t="str">
        <f>_xlfn.TEXTJOIN(" ",TRUE,
'Fiche formation'!$C$18,
_xlfn.SWITCH('Fiche formation'!$C$18,"DNO","2A","DE AUDIO","3A",
_xlfn.SWITCH('Fiche formation'!$C$15,"DEUST","2A","DSCG","2A","MASTER","2A","BUT","3A","DCG","3A","LG","3A","LP","3A","INGE","3A",""))
)</f>
        <v>LP DI 3A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cfa-ensuplr-upvd-iut-perpignan-narbonne@umontpellier.fr</v>
      </c>
      <c r="G698" t="s">
        <v>140</v>
      </c>
      <c r="H698" t="str">
        <f>_xlfn.TEXTJOIN(" ",TRUE,
'Fiche formation'!$C$18,
_xlfn.SWITCH('Fiche formation'!$C$18,"DNO","2A","DE AUDIO","3A",
_xlfn.SWITCH('Fiche formation'!$C$15,"DEUST","2A","DSCG","2A","MASTER","2A","BUT","3A","DCG","3A","LG","3A","LP","3A","INGE","3A",""))
)</f>
        <v>LP DI 3A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cfa-ensuplr-upvd-iut-perpignan-narbonne@umontpellier.fr</v>
      </c>
      <c r="G699" t="s">
        <v>140</v>
      </c>
      <c r="H699" t="str">
        <f>_xlfn.TEXTJOIN(" ",TRUE,
'Fiche formation'!$C$18,
_xlfn.SWITCH('Fiche formation'!$C$18,"DNO","2A","DE AUDIO","3A",
_xlfn.SWITCH('Fiche formation'!$C$15,"DEUST","2A","DSCG","2A","MASTER","2A","BUT","3A","DCG","3A","LG","3A","LP","3A","INGE","3A",""))
)</f>
        <v>LP DI 3A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cfa-ensuplr-upvd-iut-perpignan-narbonne@umontpellier.fr</v>
      </c>
      <c r="G700" t="s">
        <v>140</v>
      </c>
      <c r="H700" t="str">
        <f>_xlfn.TEXTJOIN(" ",TRUE,
'Fiche formation'!$C$18,
_xlfn.SWITCH('Fiche formation'!$C$18,"DNO","2A","DE AUDIO","3A",
_xlfn.SWITCH('Fiche formation'!$C$15,"DEUST","2A","DSCG","2A","MASTER","2A","BUT","3A","DCG","3A","LG","3A","LP","3A","INGE","3A",""))
)</f>
        <v>LP DI 3A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cfa-ensuplr-upvd-iut-perpignan-narbonne@umontpellier.fr</v>
      </c>
      <c r="G701" t="s">
        <v>140</v>
      </c>
      <c r="H701" t="str">
        <f>_xlfn.TEXTJOIN(" ",TRUE,
'Fiche formation'!$C$18,
_xlfn.SWITCH('Fiche formation'!$C$18,"DNO","2A","DE AUDIO","3A",
_xlfn.SWITCH('Fiche formation'!$C$15,"DEUST","2A","DSCG","2A","MASTER","2A","BUT","3A","DCG","3A","LG","3A","LP","3A","INGE","3A",""))
)</f>
        <v>LP DI 3A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cfa-ensuplr-upvd-iut-perpignan-narbonne@umontpellier.fr</v>
      </c>
      <c r="G702" t="s">
        <v>140</v>
      </c>
      <c r="H702" t="str">
        <f>_xlfn.TEXTJOIN(" ",TRUE,
'Fiche formation'!$C$18,
_xlfn.SWITCH('Fiche formation'!$C$18,"DNO","2A","DE AUDIO","3A",
_xlfn.SWITCH('Fiche formation'!$C$15,"DEUST","2A","DSCG","2A","MASTER","2A","BUT","3A","DCG","3A","LG","3A","LP","3A","INGE","3A",""))
)</f>
        <v>LP DI 3A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cfa-ensuplr-upvd-iut-perpignan-narbonne@umontpellier.fr</v>
      </c>
      <c r="G703" t="s">
        <v>140</v>
      </c>
      <c r="H703" t="str">
        <f>_xlfn.TEXTJOIN(" ",TRUE,
'Fiche formation'!$C$18,
_xlfn.SWITCH('Fiche formation'!$C$18,"DNO","2A","DE AUDIO","3A",
_xlfn.SWITCH('Fiche formation'!$C$15,"DEUST","2A","DSCG","2A","MASTER","2A","BUT","3A","DCG","3A","LG","3A","LP","3A","INGE","3A",""))
)</f>
        <v>LP DI 3A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cfa-ensuplr-upvd-iut-perpignan-narbonne@umontpellier.fr</v>
      </c>
      <c r="G704" t="s">
        <v>140</v>
      </c>
      <c r="H704" t="str">
        <f>_xlfn.TEXTJOIN(" ",TRUE,
'Fiche formation'!$C$18,
_xlfn.SWITCH('Fiche formation'!$C$18,"DNO","2A","DE AUDIO","3A",
_xlfn.SWITCH('Fiche formation'!$C$15,"DEUST","2A","DSCG","2A","MASTER","2A","BUT","3A","DCG","3A","LG","3A","LP","3A","INGE","3A",""))
)</f>
        <v>LP DI 3A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cfa-ensuplr-upvd-iut-perpignan-narbonne@umontpellier.fr</v>
      </c>
      <c r="G705" t="s">
        <v>140</v>
      </c>
      <c r="H705" t="str">
        <f>_xlfn.TEXTJOIN(" ",TRUE,
'Fiche formation'!$C$18,
_xlfn.SWITCH('Fiche formation'!$C$18,"DNO","2A","DE AUDIO","3A",
_xlfn.SWITCH('Fiche formation'!$C$15,"DEUST","2A","DSCG","2A","MASTER","2A","BUT","3A","DCG","3A","LG","3A","LP","3A","INGE","3A",""))
)</f>
        <v>LP DI 3A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cfa-ensuplr-upvd-iut-perpignan-narbonne@umontpellier.fr</v>
      </c>
      <c r="G706" t="s">
        <v>140</v>
      </c>
      <c r="H706" t="str">
        <f>_xlfn.TEXTJOIN(" ",TRUE,
'Fiche formation'!$C$18,
_xlfn.SWITCH('Fiche formation'!$C$18,"DNO","2A","DE AUDIO","3A",
_xlfn.SWITCH('Fiche formation'!$C$15,"DEUST","2A","DSCG","2A","MASTER","2A","BUT","3A","DCG","3A","LG","3A","LP","3A","INGE","3A",""))
)</f>
        <v>LP DI 3A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cfa-ensuplr-upvd-iut-perpignan-narbonne@umontpellier.fr</v>
      </c>
      <c r="G707" t="s">
        <v>140</v>
      </c>
      <c r="H707" t="str">
        <f>_xlfn.TEXTJOIN(" ",TRUE,
'Fiche formation'!$C$18,
_xlfn.SWITCH('Fiche formation'!$C$18,"DNO","2A","DE AUDIO","3A",
_xlfn.SWITCH('Fiche formation'!$C$15,"DEUST","2A","DSCG","2A","MASTER","2A","BUT","3A","DCG","3A","LG","3A","LP","3A","INGE","3A",""))
)</f>
        <v>LP DI 3A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cfa-ensuplr-upvd-iut-perpignan-narbonne@umontpellier.fr</v>
      </c>
      <c r="G708" t="s">
        <v>140</v>
      </c>
      <c r="H708" t="str">
        <f>_xlfn.TEXTJOIN(" ",TRUE,
'Fiche formation'!$C$18,
_xlfn.SWITCH('Fiche formation'!$C$18,"DNO","2A","DE AUDIO","3A",
_xlfn.SWITCH('Fiche formation'!$C$15,"DEUST","2A","DSCG","2A","MASTER","2A","BUT","3A","DCG","3A","LG","3A","LP","3A","INGE","3A",""))
)</f>
        <v>LP DI 3A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cfa-ensuplr-upvd-iut-perpignan-narbonne@umontpellier.fr</v>
      </c>
      <c r="G709" t="s">
        <v>140</v>
      </c>
      <c r="H709" t="str">
        <f>_xlfn.TEXTJOIN(" ",TRUE,
'Fiche formation'!$C$18,
_xlfn.SWITCH('Fiche formation'!$C$18,"DNO","2A","DE AUDIO","3A",
_xlfn.SWITCH('Fiche formation'!$C$15,"DEUST","2A","DSCG","2A","MASTER","2A","BUT","3A","DCG","3A","LG","3A","LP","3A","INGE","3A",""))
)</f>
        <v>LP DI 3A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cfa-ensuplr-upvd-iut-perpignan-narbonne@umontpellier.fr</v>
      </c>
      <c r="G710" t="s">
        <v>140</v>
      </c>
      <c r="H710" t="str">
        <f>_xlfn.TEXTJOIN(" ",TRUE,
'Fiche formation'!$C$18,
_xlfn.SWITCH('Fiche formation'!$C$18,"DNO","2A","DE AUDIO","3A",
_xlfn.SWITCH('Fiche formation'!$C$15,"DEUST","2A","DSCG","2A","MASTER","2A","BUT","3A","DCG","3A","LG","3A","LP","3A","INGE","3A",""))
)</f>
        <v>LP DI 3A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cfa-ensuplr-upvd-iut-perpignan-narbonne@umontpellier.fr</v>
      </c>
      <c r="G711" t="s">
        <v>140</v>
      </c>
      <c r="H711" t="str">
        <f>_xlfn.TEXTJOIN(" ",TRUE,
'Fiche formation'!$C$18,
_xlfn.SWITCH('Fiche formation'!$C$18,"DNO","2A","DE AUDIO","3A",
_xlfn.SWITCH('Fiche formation'!$C$15,"DEUST","2A","DSCG","2A","MASTER","2A","BUT","3A","DCG","3A","LG","3A","LP","3A","INGE","3A",""))
)</f>
        <v>LP DI 3A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cfa-ensuplr-upvd-iut-perpignan-narbonne@umontpellier.fr</v>
      </c>
      <c r="G712" t="s">
        <v>140</v>
      </c>
      <c r="H712" t="str">
        <f>_xlfn.TEXTJOIN(" ",TRUE,
'Fiche formation'!$C$18,
_xlfn.SWITCH('Fiche formation'!$C$18,"DNO","2A","DE AUDIO","3A",
_xlfn.SWITCH('Fiche formation'!$C$15,"DEUST","2A","DSCG","2A","MASTER","2A","BUT","3A","DCG","3A","LG","3A","LP","3A","INGE","3A",""))
)</f>
        <v>LP DI 3A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cfa-ensuplr-upvd-iut-perpignan-narbonne@umontpellier.fr</v>
      </c>
      <c r="G713" t="s">
        <v>140</v>
      </c>
      <c r="H713" t="str">
        <f>_xlfn.TEXTJOIN(" ",TRUE,
'Fiche formation'!$C$18,
_xlfn.SWITCH('Fiche formation'!$C$18,"DNO","2A","DE AUDIO","3A",
_xlfn.SWITCH('Fiche formation'!$C$15,"DEUST","2A","DSCG","2A","MASTER","2A","BUT","3A","DCG","3A","LG","3A","LP","3A","INGE","3A",""))
)</f>
        <v>LP DI 3A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cfa-ensuplr-upvd-iut-perpignan-narbonne@umontpellier.fr</v>
      </c>
      <c r="G714" t="s">
        <v>140</v>
      </c>
      <c r="H714" t="str">
        <f>_xlfn.TEXTJOIN(" ",TRUE,
'Fiche formation'!$C$18,
_xlfn.SWITCH('Fiche formation'!$C$18,"DNO","2A","DE AUDIO","3A",
_xlfn.SWITCH('Fiche formation'!$C$15,"DEUST","2A","DSCG","2A","MASTER","2A","BUT","3A","DCG","3A","LG","3A","LP","3A","INGE","3A",""))
)</f>
        <v>LP DI 3A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cfa-ensuplr-upvd-iut-perpignan-narbonne@umontpellier.fr</v>
      </c>
      <c r="G715" t="s">
        <v>140</v>
      </c>
      <c r="H715" t="str">
        <f>_xlfn.TEXTJOIN(" ",TRUE,
'Fiche formation'!$C$18,
_xlfn.SWITCH('Fiche formation'!$C$18,"DNO","2A","DE AUDIO","3A",
_xlfn.SWITCH('Fiche formation'!$C$15,"DEUST","2A","DSCG","2A","MASTER","2A","BUT","3A","DCG","3A","LG","3A","LP","3A","INGE","3A",""))
)</f>
        <v>LP DI 3A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cfa-ensuplr-upvd-iut-perpignan-narbonne@umontpellier.fr</v>
      </c>
      <c r="G716" t="s">
        <v>140</v>
      </c>
      <c r="H716" t="str">
        <f>_xlfn.TEXTJOIN(" ",TRUE,
'Fiche formation'!$C$18,
_xlfn.SWITCH('Fiche formation'!$C$18,"DNO","2A","DE AUDIO","3A",
_xlfn.SWITCH('Fiche formation'!$C$15,"DEUST","2A","DSCG","2A","MASTER","2A","BUT","3A","DCG","3A","LG","3A","LP","3A","INGE","3A",""))
)</f>
        <v>LP DI 3A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cfa-ensuplr-upvd-iut-perpignan-narbonne@umontpellier.fr</v>
      </c>
      <c r="G717" t="s">
        <v>140</v>
      </c>
      <c r="H717" t="str">
        <f>_xlfn.TEXTJOIN(" ",TRUE,
'Fiche formation'!$C$18,
_xlfn.SWITCH('Fiche formation'!$C$18,"DNO","2A","DE AUDIO","3A",
_xlfn.SWITCH('Fiche formation'!$C$15,"DEUST","2A","DSCG","2A","MASTER","2A","BUT","3A","DCG","3A","LG","3A","LP","3A","INGE","3A",""))
)</f>
        <v>LP DI 3A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cfa-ensuplr-upvd-iut-perpignan-narbonne@umontpellier.fr</v>
      </c>
      <c r="G718" t="s">
        <v>140</v>
      </c>
      <c r="H718" t="str">
        <f>_xlfn.TEXTJOIN(" ",TRUE,
'Fiche formation'!$C$18,
_xlfn.SWITCH('Fiche formation'!$C$18,"DNO","2A","DE AUDIO","3A",
_xlfn.SWITCH('Fiche formation'!$C$15,"DEUST","2A","DSCG","2A","MASTER","2A","BUT","3A","DCG","3A","LG","3A","LP","3A","INGE","3A",""))
)</f>
        <v>LP DI 3A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cfa-ensuplr-upvd-iut-perpignan-narbonne@umontpellier.fr</v>
      </c>
      <c r="G719" t="s">
        <v>140</v>
      </c>
      <c r="H719" t="str">
        <f>_xlfn.TEXTJOIN(" ",TRUE,
'Fiche formation'!$C$18,
_xlfn.SWITCH('Fiche formation'!$C$18,"DNO","2A","DE AUDIO","3A",
_xlfn.SWITCH('Fiche formation'!$C$15,"DEUST","2A","DSCG","2A","MASTER","2A","BUT","3A","DCG","3A","LG","3A","LP","3A","INGE","3A",""))
)</f>
        <v>LP DI 3A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cfa-ensuplr-upvd-iut-perpignan-narbonne@umontpellier.fr</v>
      </c>
      <c r="G720" t="s">
        <v>140</v>
      </c>
      <c r="H720" t="str">
        <f>_xlfn.TEXTJOIN(" ",TRUE,
'Fiche formation'!$C$18,
_xlfn.SWITCH('Fiche formation'!$C$18,"DNO","2A","DE AUDIO","3A",
_xlfn.SWITCH('Fiche formation'!$C$15,"DEUST","2A","DSCG","2A","MASTER","2A","BUT","3A","DCG","3A","LG","3A","LP","3A","INGE","3A",""))
)</f>
        <v>LP DI 3A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cfa-ensuplr-upvd-iut-perpignan-narbonne@umontpellier.fr</v>
      </c>
      <c r="G721" t="s">
        <v>140</v>
      </c>
      <c r="H721" t="str">
        <f>_xlfn.TEXTJOIN(" ",TRUE,
'Fiche formation'!$C$18,
_xlfn.SWITCH('Fiche formation'!$C$18,"DNO","2A","DE AUDIO","3A",
_xlfn.SWITCH('Fiche formation'!$C$15,"DEUST","2A","DSCG","2A","MASTER","2A","BUT","3A","DCG","3A","LG","3A","LP","3A","INGE","3A",""))
)</f>
        <v>LP DI 3A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cfa-ensuplr-upvd-iut-perpignan-narbonne@umontpellier.fr</v>
      </c>
      <c r="G722" t="s">
        <v>140</v>
      </c>
      <c r="H722" t="str">
        <f>_xlfn.TEXTJOIN(" ",TRUE,
'Fiche formation'!$C$18,
_xlfn.SWITCH('Fiche formation'!$C$18,"DNO","2A","DE AUDIO","3A",
_xlfn.SWITCH('Fiche formation'!$C$15,"DEUST","2A","DSCG","2A","MASTER","2A","BUT","3A","DCG","3A","LG","3A","LP","3A","INGE","3A",""))
)</f>
        <v>LP DI 3A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cfa-ensuplr-upvd-iut-perpignan-narbonne@umontpellier.fr</v>
      </c>
      <c r="G723" t="s">
        <v>140</v>
      </c>
      <c r="H723" t="str">
        <f>_xlfn.TEXTJOIN(" ",TRUE,
'Fiche formation'!$C$18,
_xlfn.SWITCH('Fiche formation'!$C$18,"DNO","2A","DE AUDIO","3A",
_xlfn.SWITCH('Fiche formation'!$C$15,"DEUST","2A","DSCG","2A","MASTER","2A","BUT","3A","DCG","3A","LG","3A","LP","3A","INGE","3A",""))
)</f>
        <v>LP DI 3A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cfa-ensuplr-upvd-iut-perpignan-narbonne@umontpellier.fr</v>
      </c>
      <c r="G724" t="s">
        <v>140</v>
      </c>
      <c r="H724" t="str">
        <f>_xlfn.TEXTJOIN(" ",TRUE,
'Fiche formation'!$C$18,
_xlfn.SWITCH('Fiche formation'!$C$18,"DNO","2A","DE AUDIO","3A",
_xlfn.SWITCH('Fiche formation'!$C$15,"DEUST","2A","DSCG","2A","MASTER","2A","BUT","3A","DCG","3A","LG","3A","LP","3A","INGE","3A",""))
)</f>
        <v>LP DI 3A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cfa-ensuplr-upvd-iut-perpignan-narbonne@umontpellier.fr</v>
      </c>
      <c r="G725" t="s">
        <v>140</v>
      </c>
      <c r="H725" t="str">
        <f>_xlfn.TEXTJOIN(" ",TRUE,
'Fiche formation'!$C$18,
_xlfn.SWITCH('Fiche formation'!$C$18,"DNO","2A","DE AUDIO","3A",
_xlfn.SWITCH('Fiche formation'!$C$15,"DEUST","2A","DSCG","2A","MASTER","2A","BUT","3A","DCG","3A","LG","3A","LP","3A","INGE","3A",""))
)</f>
        <v>LP DI 3A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cfa-ensuplr-upvd-iut-perpignan-narbonne@umontpellier.fr</v>
      </c>
      <c r="G726" t="s">
        <v>140</v>
      </c>
      <c r="H726" t="str">
        <f>_xlfn.TEXTJOIN(" ",TRUE,
'Fiche formation'!$C$18,
_xlfn.SWITCH('Fiche formation'!$C$18,"DNO","2A","DE AUDIO","3A",
_xlfn.SWITCH('Fiche formation'!$C$15,"DEUST","2A","DSCG","2A","MASTER","2A","BUT","3A","DCG","3A","LG","3A","LP","3A","INGE","3A",""))
)</f>
        <v>LP DI 3A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cfa-ensuplr-upvd-iut-perpignan-narbonne@umontpellier.fr</v>
      </c>
      <c r="G727" t="s">
        <v>140</v>
      </c>
      <c r="H727" t="str">
        <f>_xlfn.TEXTJOIN(" ",TRUE,
'Fiche formation'!$C$18,
_xlfn.SWITCH('Fiche formation'!$C$18,"DNO","2A","DE AUDIO","3A",
_xlfn.SWITCH('Fiche formation'!$C$15,"DEUST","2A","DSCG","2A","MASTER","2A","BUT","3A","DCG","3A","LG","3A","LP","3A","INGE","3A",""))
)</f>
        <v>LP DI 3A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cfa-ensuplr-upvd-iut-perpignan-narbonne@umontpellier.fr</v>
      </c>
      <c r="G728" t="s">
        <v>140</v>
      </c>
      <c r="H728" t="str">
        <f>_xlfn.TEXTJOIN(" ",TRUE,
'Fiche formation'!$C$18,
_xlfn.SWITCH('Fiche formation'!$C$18,"DNO","2A","DE AUDIO","3A",
_xlfn.SWITCH('Fiche formation'!$C$15,"DEUST","2A","DSCG","2A","MASTER","2A","BUT","3A","DCG","3A","LG","3A","LP","3A","INGE","3A",""))
)</f>
        <v>LP DI 3A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cfa-ensuplr-upvd-iut-perpignan-narbonne@umontpellier.fr</v>
      </c>
      <c r="G729" t="s">
        <v>140</v>
      </c>
      <c r="H729" t="str">
        <f>_xlfn.TEXTJOIN(" ",TRUE,
'Fiche formation'!$C$18,
_xlfn.SWITCH('Fiche formation'!$C$18,"DNO","2A","DE AUDIO","3A",
_xlfn.SWITCH('Fiche formation'!$C$15,"DEUST","2A","DSCG","2A","MASTER","2A","BUT","3A","DCG","3A","LG","3A","LP","3A","INGE","3A",""))
)</f>
        <v>LP DI 3A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cfa-ensuplr-upvd-iut-perpignan-narbonne@umontpellier.fr</v>
      </c>
      <c r="G730" t="s">
        <v>140</v>
      </c>
      <c r="H730" t="str">
        <f>_xlfn.TEXTJOIN(" ",TRUE,
'Fiche formation'!$C$18,
_xlfn.SWITCH('Fiche formation'!$C$18,"DNO","2A","DE AUDIO","3A",
_xlfn.SWITCH('Fiche formation'!$C$15,"DEUST","2A","DSCG","2A","MASTER","2A","BUT","3A","DCG","3A","LG","3A","LP","3A","INGE","3A",""))
)</f>
        <v>LP DI 3A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cfa-ensuplr-upvd-iut-perpignan-narbonne@umontpellier.fr</v>
      </c>
      <c r="G731" t="s">
        <v>140</v>
      </c>
      <c r="H731" t="str">
        <f>_xlfn.TEXTJOIN(" ",TRUE,
'Fiche formation'!$C$18,
_xlfn.SWITCH('Fiche formation'!$C$18,"DNO","2A","DE AUDIO","3A",
_xlfn.SWITCH('Fiche formation'!$C$15,"DEUST","2A","DSCG","2A","MASTER","2A","BUT","3A","DCG","3A","LG","3A","LP","3A","INGE","3A",""))
)</f>
        <v>LP DI 3A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cfa-ensuplr-upvd-iut-perpignan-narbonne@umontpellier.fr</v>
      </c>
      <c r="G732" t="s">
        <v>140</v>
      </c>
      <c r="H732" t="str">
        <f>_xlfn.TEXTJOIN(" ",TRUE,
'Fiche formation'!$C$18,
_xlfn.SWITCH('Fiche formation'!$C$18,"DNO","2A","DE AUDIO","3A",
_xlfn.SWITCH('Fiche formation'!$C$15,"DEUST","2A","DSCG","2A","MASTER","2A","BUT","3A","DCG","3A","LG","3A","LP","3A","INGE","3A",""))
)</f>
        <v>LP DI 3A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cfa-ensuplr-upvd-iut-perpignan-narbonne@umontpellier.fr</v>
      </c>
      <c r="G733" t="s">
        <v>140</v>
      </c>
      <c r="H733" t="str">
        <f>_xlfn.TEXTJOIN(" ",TRUE,
'Fiche formation'!$C$18,
_xlfn.SWITCH('Fiche formation'!$C$18,"DNO","2A","DE AUDIO","3A",
_xlfn.SWITCH('Fiche formation'!$C$15,"DEUST","2A","DSCG","2A","MASTER","2A","BUT","3A","DCG","3A","LG","3A","LP","3A","INGE","3A",""))
)</f>
        <v>LP DI 3A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cfa-ensuplr-upvd-iut-perpignan-narbonne@umontpellier.fr</v>
      </c>
      <c r="G734" t="s">
        <v>140</v>
      </c>
      <c r="H734" t="str">
        <f>_xlfn.TEXTJOIN(" ",TRUE,
'Fiche formation'!$C$18,
_xlfn.SWITCH('Fiche formation'!$C$18,"DNO","2A","DE AUDIO","3A",
_xlfn.SWITCH('Fiche formation'!$C$15,"DEUST","2A","DSCG","2A","MASTER","2A","BUT","3A","DCG","3A","LG","3A","LP","3A","INGE","3A",""))
)</f>
        <v>LP DI 3A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cfa-ensuplr-upvd-iut-perpignan-narbonne@umontpellier.fr</v>
      </c>
      <c r="G735" t="s">
        <v>140</v>
      </c>
      <c r="H735" t="str">
        <f>_xlfn.TEXTJOIN(" ",TRUE,
'Fiche formation'!$C$18,
_xlfn.SWITCH('Fiche formation'!$C$18,"DNO","2A","DE AUDIO","3A",
_xlfn.SWITCH('Fiche formation'!$C$15,"DEUST","2A","DSCG","2A","MASTER","2A","BUT","3A","DCG","3A","LG","3A","LP","3A","INGE","3A",""))
)</f>
        <v>LP DI 3A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cfa-ensuplr-upvd-iut-perpignan-narbonne@umontpellier.fr</v>
      </c>
      <c r="G736" t="s">
        <v>140</v>
      </c>
      <c r="H736" t="str">
        <f>_xlfn.TEXTJOIN(" ",TRUE,
'Fiche formation'!$C$18,
_xlfn.SWITCH('Fiche formation'!$C$18,"DNO","2A","DE AUDIO","3A",
_xlfn.SWITCH('Fiche formation'!$C$15,"DEUST","2A","DSCG","2A","MASTER","2A","BUT","3A","DCG","3A","LG","3A","LP","3A","INGE","3A",""))
)</f>
        <v>LP DI 3A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cfa-ensuplr-upvd-iut-perpignan-narbonne@umontpellier.fr</v>
      </c>
      <c r="G737" t="s">
        <v>140</v>
      </c>
      <c r="H737" t="str">
        <f>_xlfn.TEXTJOIN(" ",TRUE,
'Fiche formation'!$C$18,
_xlfn.SWITCH('Fiche formation'!$C$18,"DNO","2A","DE AUDIO","3A",
_xlfn.SWITCH('Fiche formation'!$C$15,"DEUST","2A","DSCG","2A","MASTER","2A","BUT","3A","DCG","3A","LG","3A","LP","3A","INGE","3A",""))
)</f>
        <v>LP DI 3A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cfa-ensuplr-upvd-iut-perpignan-narbonne@umontpellier.fr</v>
      </c>
      <c r="G738" t="s">
        <v>140</v>
      </c>
      <c r="H738" t="str">
        <f>_xlfn.TEXTJOIN(" ",TRUE,
'Fiche formation'!$C$18,
_xlfn.SWITCH('Fiche formation'!$C$18,"DNO","2A","DE AUDIO","3A",
_xlfn.SWITCH('Fiche formation'!$C$15,"DEUST","2A","DSCG","2A","MASTER","2A","BUT","3A","DCG","3A","LG","3A","LP","3A","INGE","3A",""))
)</f>
        <v>LP DI 3A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cfa-ensuplr-upvd-iut-perpignan-narbonne@umontpellier.fr</v>
      </c>
      <c r="G739" t="s">
        <v>140</v>
      </c>
      <c r="H739" t="str">
        <f>_xlfn.TEXTJOIN(" ",TRUE,
'Fiche formation'!$C$18,
_xlfn.SWITCH('Fiche formation'!$C$18,"DNO","2A","DE AUDIO","3A",
_xlfn.SWITCH('Fiche formation'!$C$15,"DEUST","2A","DSCG","2A","MASTER","2A","BUT","3A","DCG","3A","LG","3A","LP","3A","INGE","3A",""))
)</f>
        <v>LP DI 3A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cfa-ensuplr-upvd-iut-perpignan-narbonne@umontpellier.fr</v>
      </c>
      <c r="G740" t="s">
        <v>140</v>
      </c>
      <c r="H740" t="str">
        <f>_xlfn.TEXTJOIN(" ",TRUE,
'Fiche formation'!$C$18,
_xlfn.SWITCH('Fiche formation'!$C$18,"DNO","2A","DE AUDIO","3A",
_xlfn.SWITCH('Fiche formation'!$C$15,"DEUST","2A","DSCG","2A","MASTER","2A","BUT","3A","DCG","3A","LG","3A","LP","3A","INGE","3A",""))
)</f>
        <v>LP DI 3A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cfa-ensuplr-upvd-iut-perpignan-narbonne@umontpellier.fr</v>
      </c>
      <c r="G741" t="s">
        <v>140</v>
      </c>
      <c r="H741" t="str">
        <f>_xlfn.TEXTJOIN(" ",TRUE,
'Fiche formation'!$C$18,
_xlfn.SWITCH('Fiche formation'!$C$18,"DNO","2A","DE AUDIO","3A",
_xlfn.SWITCH('Fiche formation'!$C$15,"DEUST","2A","DSCG","2A","MASTER","2A","BUT","3A","DCG","3A","LG","3A","LP","3A","INGE","3A",""))
)</f>
        <v>LP DI 3A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cfa-ensuplr-upvd-iut-perpignan-narbonne@umontpellier.fr</v>
      </c>
      <c r="G742" t="s">
        <v>140</v>
      </c>
      <c r="H742" t="str">
        <f>_xlfn.TEXTJOIN(" ",TRUE,
'Fiche formation'!$C$18,
_xlfn.SWITCH('Fiche formation'!$C$18,"DNO","2A","DE AUDIO","3A",
_xlfn.SWITCH('Fiche formation'!$C$15,"DEUST","2A","DSCG","2A","MASTER","2A","BUT","3A","DCG","3A","LG","3A","LP","3A","INGE","3A",""))
)</f>
        <v>LP DI 3A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cfa-ensuplr-upvd-iut-perpignan-narbonne@umontpellier.fr</v>
      </c>
      <c r="G743" t="s">
        <v>140</v>
      </c>
      <c r="H743" t="str">
        <f>_xlfn.TEXTJOIN(" ",TRUE,
'Fiche formation'!$C$18,
_xlfn.SWITCH('Fiche formation'!$C$18,"DNO","2A","DE AUDIO","3A",
_xlfn.SWITCH('Fiche formation'!$C$15,"DEUST","2A","DSCG","2A","MASTER","2A","BUT","3A","DCG","3A","LG","3A","LP","3A","INGE","3A",""))
)</f>
        <v>LP DI 3A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cfa-ensuplr-upvd-iut-perpignan-narbonne@umontpellier.fr</v>
      </c>
      <c r="G744" t="s">
        <v>140</v>
      </c>
      <c r="H744" t="str">
        <f>_xlfn.TEXTJOIN(" ",TRUE,
'Fiche formation'!$C$18,
_xlfn.SWITCH('Fiche formation'!$C$18,"DNO","2A","DE AUDIO","3A",
_xlfn.SWITCH('Fiche formation'!$C$15,"DEUST","2A","DSCG","2A","MASTER","2A","BUT","3A","DCG","3A","LG","3A","LP","3A","INGE","3A",""))
)</f>
        <v>LP DI 3A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cfa-ensuplr-upvd-iut-perpignan-narbonne@umontpellier.fr</v>
      </c>
      <c r="G745" t="s">
        <v>140</v>
      </c>
      <c r="H745" t="str">
        <f>_xlfn.TEXTJOIN(" ",TRUE,
'Fiche formation'!$C$18,
_xlfn.SWITCH('Fiche formation'!$C$18,"DNO","2A","DE AUDIO","3A",
_xlfn.SWITCH('Fiche formation'!$C$15,"DEUST","2A","DSCG","2A","MASTER","2A","BUT","3A","DCG","3A","LG","3A","LP","3A","INGE","3A",""))
)</f>
        <v>LP DI 3A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cfa-ensuplr-upvd-iut-perpignan-narbonne@umontpellier.fr</v>
      </c>
      <c r="G746" t="s">
        <v>140</v>
      </c>
      <c r="H746" t="str">
        <f>_xlfn.TEXTJOIN(" ",TRUE,
'Fiche formation'!$C$18,
_xlfn.SWITCH('Fiche formation'!$C$18,"DNO","2A","DE AUDIO","3A",
_xlfn.SWITCH('Fiche formation'!$C$15,"DEUST","2A","DSCG","2A","MASTER","2A","BUT","3A","DCG","3A","LG","3A","LP","3A","INGE","3A",""))
)</f>
        <v>LP DI 3A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cfa-ensuplr-upvd-iut-perpignan-narbonne@umontpellier.fr</v>
      </c>
      <c r="G747" t="s">
        <v>140</v>
      </c>
      <c r="H747" t="str">
        <f>_xlfn.TEXTJOIN(" ",TRUE,
'Fiche formation'!$C$18,
_xlfn.SWITCH('Fiche formation'!$C$18,"DNO","2A","DE AUDIO","3A",
_xlfn.SWITCH('Fiche formation'!$C$15,"DEUST","2A","DSCG","2A","MASTER","2A","BUT","3A","DCG","3A","LG","3A","LP","3A","INGE","3A",""))
)</f>
        <v>LP DI 3A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cfa-ensuplr-upvd-iut-perpignan-narbonne@umontpellier.fr</v>
      </c>
      <c r="G748" t="s">
        <v>140</v>
      </c>
      <c r="H748" t="str">
        <f>_xlfn.TEXTJOIN(" ",TRUE,
'Fiche formation'!$C$18,
_xlfn.SWITCH('Fiche formation'!$C$18,"DNO","2A","DE AUDIO","3A",
_xlfn.SWITCH('Fiche formation'!$C$15,"DEUST","2A","DSCG","2A","MASTER","2A","BUT","3A","DCG","3A","LG","3A","LP","3A","INGE","3A",""))
)</f>
        <v>LP DI 3A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cfa-ensuplr-upvd-iut-perpignan-narbonne@umontpellier.fr</v>
      </c>
      <c r="G749" t="s">
        <v>140</v>
      </c>
      <c r="H749" t="str">
        <f>_xlfn.TEXTJOIN(" ",TRUE,
'Fiche formation'!$C$18,
_xlfn.SWITCH('Fiche formation'!$C$18,"DNO","2A","DE AUDIO","3A",
_xlfn.SWITCH('Fiche formation'!$C$15,"DEUST","2A","DSCG","2A","MASTER","2A","BUT","3A","DCG","3A","LG","3A","LP","3A","INGE","3A",""))
)</f>
        <v>LP DI 3A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cfa-ensuplr-upvd-iut-perpignan-narbonne@umontpellier.fr</v>
      </c>
      <c r="G750" t="s">
        <v>140</v>
      </c>
      <c r="H750" t="str">
        <f>_xlfn.TEXTJOIN(" ",TRUE,
'Fiche formation'!$C$18,
_xlfn.SWITCH('Fiche formation'!$C$18,"DNO","2A","DE AUDIO","3A",
_xlfn.SWITCH('Fiche formation'!$C$15,"DEUST","2A","DSCG","2A","MASTER","2A","BUT","3A","DCG","3A","LG","3A","LP","3A","INGE","3A",""))
)</f>
        <v>LP DI 3A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cfa-ensuplr-upvd-iut-perpignan-narbonne@umontpellier.fr</v>
      </c>
      <c r="G751" t="s">
        <v>140</v>
      </c>
      <c r="H751" t="str">
        <f>_xlfn.TEXTJOIN(" ",TRUE,
'Fiche formation'!$C$18,
_xlfn.SWITCH('Fiche formation'!$C$18,"DNO","2A","DE AUDIO","3A",
_xlfn.SWITCH('Fiche formation'!$C$15,"DEUST","2A","DSCG","2A","MASTER","2A","BUT","3A","DCG","3A","LG","3A","LP","3A","INGE","3A",""))
)</f>
        <v>LP DI 3A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cfa-ensuplr-upvd-iut-perpignan-narbonne@umontpellier.fr</v>
      </c>
      <c r="G752" t="s">
        <v>140</v>
      </c>
      <c r="H752" t="str">
        <f>_xlfn.TEXTJOIN(" ",TRUE,
'Fiche formation'!$C$18,
_xlfn.SWITCH('Fiche formation'!$C$18,"DNO","2A","DE AUDIO","3A",
_xlfn.SWITCH('Fiche formation'!$C$15,"DEUST","2A","DSCG","2A","MASTER","2A","BUT","3A","DCG","3A","LG","3A","LP","3A","INGE","3A",""))
)</f>
        <v>LP DI 3A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cfa-ensuplr-upvd-iut-perpignan-narbonne@umontpellier.fr</v>
      </c>
      <c r="G753" t="s">
        <v>140</v>
      </c>
      <c r="H753" t="str">
        <f>_xlfn.TEXTJOIN(" ",TRUE,
'Fiche formation'!$C$18,
_xlfn.SWITCH('Fiche formation'!$C$18,"DNO","2A","DE AUDIO","3A",
_xlfn.SWITCH('Fiche formation'!$C$15,"DEUST","2A","DSCG","2A","MASTER","2A","BUT","3A","DCG","3A","LG","3A","LP","3A","INGE","3A",""))
)</f>
        <v>LP DI 3A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cfa-ensuplr-upvd-iut-perpignan-narbonne@umontpellier.fr</v>
      </c>
      <c r="G754" t="s">
        <v>140</v>
      </c>
      <c r="H754" t="str">
        <f>_xlfn.TEXTJOIN(" ",TRUE,
'Fiche formation'!$C$18,
_xlfn.SWITCH('Fiche formation'!$C$18,"DNO","2A","DE AUDIO","3A",
_xlfn.SWITCH('Fiche formation'!$C$15,"DEUST","2A","DSCG","2A","MASTER","2A","BUT","3A","DCG","3A","LG","3A","LP","3A","INGE","3A",""))
)</f>
        <v>LP DI 3A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cfa-ensuplr-upvd-iut-perpignan-narbonne@umontpellier.fr</v>
      </c>
      <c r="G755" t="s">
        <v>140</v>
      </c>
      <c r="H755" t="str">
        <f>_xlfn.TEXTJOIN(" ",TRUE,
'Fiche formation'!$C$18,
_xlfn.SWITCH('Fiche formation'!$C$18,"DNO","2A","DE AUDIO","3A",
_xlfn.SWITCH('Fiche formation'!$C$15,"DEUST","2A","DSCG","2A","MASTER","2A","BUT","3A","DCG","3A","LG","3A","LP","3A","INGE","3A",""))
)</f>
        <v>LP DI 3A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cfa-ensuplr-upvd-iut-perpignan-narbonne@umontpellier.fr</v>
      </c>
      <c r="G756" t="s">
        <v>140</v>
      </c>
      <c r="H756" t="str">
        <f>_xlfn.TEXTJOIN(" ",TRUE,
'Fiche formation'!$C$18,
_xlfn.SWITCH('Fiche formation'!$C$18,"DNO","2A","DE AUDIO","3A",
_xlfn.SWITCH('Fiche formation'!$C$15,"DEUST","2A","DSCG","2A","MASTER","2A","BUT","3A","DCG","3A","LG","3A","LP","3A","INGE","3A",""))
)</f>
        <v>LP DI 3A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cfa-ensuplr-upvd-iut-perpignan-narbonne@umontpellier.fr</v>
      </c>
      <c r="G757" t="s">
        <v>140</v>
      </c>
      <c r="H757" t="str">
        <f>_xlfn.TEXTJOIN(" ",TRUE,
'Fiche formation'!$C$18,
_xlfn.SWITCH('Fiche formation'!$C$18,"DNO","2A","DE AUDIO","3A",
_xlfn.SWITCH('Fiche formation'!$C$15,"DEUST","2A","DSCG","2A","MASTER","2A","BUT","3A","DCG","3A","LG","3A","LP","3A","INGE","3A",""))
)</f>
        <v>LP DI 3A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cfa-ensuplr-upvd-iut-perpignan-narbonne@umontpellier.fr</v>
      </c>
      <c r="G758" t="s">
        <v>140</v>
      </c>
      <c r="H758" t="str">
        <f>_xlfn.TEXTJOIN(" ",TRUE,
'Fiche formation'!$C$18,
_xlfn.SWITCH('Fiche formation'!$C$18,"DNO","2A","DE AUDIO","3A",
_xlfn.SWITCH('Fiche formation'!$C$15,"DEUST","2A","DSCG","2A","MASTER","2A","BUT","3A","DCG","3A","LG","3A","LP","3A","INGE","3A",""))
)</f>
        <v>LP DI 3A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cfa-ensuplr-upvd-iut-perpignan-narbonne@umontpellier.fr</v>
      </c>
      <c r="G759" t="s">
        <v>140</v>
      </c>
      <c r="H759" t="str">
        <f>_xlfn.TEXTJOIN(" ",TRUE,
'Fiche formation'!$C$18,
_xlfn.SWITCH('Fiche formation'!$C$18,"DNO","2A","DE AUDIO","3A",
_xlfn.SWITCH('Fiche formation'!$C$15,"DEUST","2A","DSCG","2A","MASTER","2A","BUT","3A","DCG","3A","LG","3A","LP","3A","INGE","3A",""))
)</f>
        <v>LP DI 3A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cfa-ensuplr-upvd-iut-perpignan-narbonne@umontpellier.fr</v>
      </c>
      <c r="G760" t="s">
        <v>140</v>
      </c>
      <c r="H760" t="str">
        <f>_xlfn.TEXTJOIN(" ",TRUE,
'Fiche formation'!$C$18,
_xlfn.SWITCH('Fiche formation'!$C$18,"DNO","2A","DE AUDIO","3A",
_xlfn.SWITCH('Fiche formation'!$C$15,"DEUST","2A","DSCG","2A","MASTER","2A","BUT","3A","DCG","3A","LG","3A","LP","3A","INGE","3A",""))
)</f>
        <v>LP DI 3A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cfa-ensuplr-upvd-iut-perpignan-narbonne@umontpellier.fr</v>
      </c>
      <c r="G761" t="s">
        <v>140</v>
      </c>
      <c r="H761" t="str">
        <f>_xlfn.TEXTJOIN(" ",TRUE,
'Fiche formation'!$C$18,
_xlfn.SWITCH('Fiche formation'!$C$18,"DNO","2A","DE AUDIO","3A",
_xlfn.SWITCH('Fiche formation'!$C$15,"DEUST","2A","DSCG","2A","MASTER","2A","BUT","3A","DCG","3A","LG","3A","LP","3A","INGE","3A",""))
)</f>
        <v>LP DI 3A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cfa-ensuplr-upvd-iut-perpignan-narbonne@umontpellier.fr</v>
      </c>
      <c r="G762" t="s">
        <v>140</v>
      </c>
      <c r="H762" t="str">
        <f>_xlfn.TEXTJOIN(" ",TRUE,
'Fiche formation'!$C$18,
_xlfn.SWITCH('Fiche formation'!$C$18,"DNO","2A","DE AUDIO","3A",
_xlfn.SWITCH('Fiche formation'!$C$15,"DEUST","2A","DSCG","2A","MASTER","2A","BUT","3A","DCG","3A","LG","3A","LP","3A","INGE","3A",""))
)</f>
        <v>LP DI 3A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cfa-ensuplr-upvd-iut-perpignan-narbonne@umontpellier.fr</v>
      </c>
      <c r="G763" t="s">
        <v>140</v>
      </c>
      <c r="H763" t="str">
        <f>_xlfn.TEXTJOIN(" ",TRUE,
'Fiche formation'!$C$18,
_xlfn.SWITCH('Fiche formation'!$C$18,"DNO","2A","DE AUDIO","3A",
_xlfn.SWITCH('Fiche formation'!$C$15,"DEUST","2A","DSCG","2A","MASTER","2A","BUT","3A","DCG","3A","LG","3A","LP","3A","INGE","3A",""))
)</f>
        <v>LP DI 3A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cfa-ensuplr-upvd-iut-perpignan-narbonne@umontpellier.fr</v>
      </c>
      <c r="G764" t="s">
        <v>140</v>
      </c>
      <c r="H764" t="str">
        <f>_xlfn.TEXTJOIN(" ",TRUE,
'Fiche formation'!$C$18,
_xlfn.SWITCH('Fiche formation'!$C$18,"DNO","2A","DE AUDIO","3A",
_xlfn.SWITCH('Fiche formation'!$C$15,"DEUST","2A","DSCG","2A","MASTER","2A","BUT","3A","DCG","3A","LG","3A","LP","3A","INGE","3A",""))
)</f>
        <v>LP DI 3A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cfa-ensuplr-upvd-iut-perpignan-narbonne@umontpellier.fr</v>
      </c>
      <c r="G765" t="s">
        <v>140</v>
      </c>
      <c r="H765" t="str">
        <f>_xlfn.TEXTJOIN(" ",TRUE,
'Fiche formation'!$C$18,
_xlfn.SWITCH('Fiche formation'!$C$18,"DNO","2A","DE AUDIO","3A",
_xlfn.SWITCH('Fiche formation'!$C$15,"DEUST","2A","DSCG","2A","MASTER","2A","BUT","3A","DCG","3A","LG","3A","LP","3A","INGE","3A",""))
)</f>
        <v>LP DI 3A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cfa-ensuplr-upvd-iut-perpignan-narbonne@umontpellier.fr</v>
      </c>
      <c r="G766" t="s">
        <v>140</v>
      </c>
      <c r="H766" t="str">
        <f>_xlfn.TEXTJOIN(" ",TRUE,
'Fiche formation'!$C$18,
_xlfn.SWITCH('Fiche formation'!$C$18,"DNO","2A","DE AUDIO","3A",
_xlfn.SWITCH('Fiche formation'!$C$15,"DEUST","2A","DSCG","2A","MASTER","2A","BUT","3A","DCG","3A","LG","3A","LP","3A","INGE","3A",""))
)</f>
        <v>LP DI 3A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cfa-ensuplr-upvd-iut-perpignan-narbonne@umontpellier.fr</v>
      </c>
      <c r="G767" t="s">
        <v>140</v>
      </c>
      <c r="H767" t="str">
        <f>_xlfn.TEXTJOIN(" ",TRUE,
'Fiche formation'!$C$18,
_xlfn.SWITCH('Fiche formation'!$C$18,"DNO","2A","DE AUDIO","3A",
_xlfn.SWITCH('Fiche formation'!$C$15,"DEUST","2A","DSCG","2A","MASTER","2A","BUT","3A","DCG","3A","LG","3A","LP","3A","INGE","3A",""))
)</f>
        <v>LP DI 3A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cfa-ensuplr-upvd-iut-perpignan-narbonne@umontpellier.fr</v>
      </c>
      <c r="G768" t="s">
        <v>140</v>
      </c>
      <c r="H768" t="str">
        <f>_xlfn.TEXTJOIN(" ",TRUE,
'Fiche formation'!$C$18,
_xlfn.SWITCH('Fiche formation'!$C$18,"DNO","2A","DE AUDIO","3A",
_xlfn.SWITCH('Fiche formation'!$C$15,"DEUST","2A","DSCG","2A","MASTER","2A","BUT","3A","DCG","3A","LG","3A","LP","3A","INGE","3A",""))
)</f>
        <v>LP DI 3A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cfa-ensuplr-upvd-iut-perpignan-narbonne@umontpellier.fr</v>
      </c>
      <c r="G769" t="s">
        <v>140</v>
      </c>
      <c r="H769" t="str">
        <f>_xlfn.TEXTJOIN(" ",TRUE,
'Fiche formation'!$C$18,
_xlfn.SWITCH('Fiche formation'!$C$18,"DNO","2A","DE AUDIO","3A",
_xlfn.SWITCH('Fiche formation'!$C$15,"DEUST","2A","DSCG","2A","MASTER","2A","BUT","3A","DCG","3A","LG","3A","LP","3A","INGE","3A",""))
)</f>
        <v>LP DI 3A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cfa-ensuplr-upvd-iut-perpignan-narbonne@umontpellier.fr</v>
      </c>
      <c r="G770" t="s">
        <v>140</v>
      </c>
      <c r="H770" t="str">
        <f>_xlfn.TEXTJOIN(" ",TRUE,
'Fiche formation'!$C$18,
_xlfn.SWITCH('Fiche formation'!$C$18,"DNO","2A","DE AUDIO","3A",
_xlfn.SWITCH('Fiche formation'!$C$15,"DEUST","2A","DSCG","2A","MASTER","2A","BUT","3A","DCG","3A","LG","3A","LP","3A","INGE","3A",""))
)</f>
        <v>LP DI 3A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cfa-ensuplr-upvd-iut-perpignan-narbonne@umontpellier.fr</v>
      </c>
      <c r="G771" t="s">
        <v>140</v>
      </c>
      <c r="H771" t="str">
        <f>_xlfn.TEXTJOIN(" ",TRUE,
'Fiche formation'!$C$18,
_xlfn.SWITCH('Fiche formation'!$C$18,"DNO","2A","DE AUDIO","3A",
_xlfn.SWITCH('Fiche formation'!$C$15,"DEUST","2A","DSCG","2A","MASTER","2A","BUT","3A","DCG","3A","LG","3A","LP","3A","INGE","3A",""))
)</f>
        <v>LP DI 3A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cfa-ensuplr-upvd-iut-perpignan-narbonne@umontpellier.fr</v>
      </c>
      <c r="G772" t="s">
        <v>140</v>
      </c>
      <c r="H772" t="str">
        <f>_xlfn.TEXTJOIN(" ",TRUE,
'Fiche formation'!$C$18,
_xlfn.SWITCH('Fiche formation'!$C$18,"DNO","2A","DE AUDIO","3A",
_xlfn.SWITCH('Fiche formation'!$C$15,"DEUST","2A","DSCG","2A","MASTER","2A","BUT","3A","DCG","3A","LG","3A","LP","3A","INGE","3A",""))
)</f>
        <v>LP DI 3A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cfa-ensuplr-upvd-iut-perpignan-narbonne@umontpellier.fr</v>
      </c>
      <c r="G773" t="s">
        <v>140</v>
      </c>
      <c r="H773" t="str">
        <f>_xlfn.TEXTJOIN(" ",TRUE,
'Fiche formation'!$C$18,
_xlfn.SWITCH('Fiche formation'!$C$18,"DNO","2A","DE AUDIO","3A",
_xlfn.SWITCH('Fiche formation'!$C$15,"DEUST","2A","DSCG","2A","MASTER","2A","BUT","3A","DCG","3A","LG","3A","LP","3A","INGE","3A",""))
)</f>
        <v>LP DI 3A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cfa-ensuplr-upvd-iut-perpignan-narbonne@umontpellier.fr</v>
      </c>
      <c r="G774" t="s">
        <v>140</v>
      </c>
      <c r="H774" t="str">
        <f>_xlfn.TEXTJOIN(" ",TRUE,
'Fiche formation'!$C$18,
_xlfn.SWITCH('Fiche formation'!$C$18,"DNO","2A","DE AUDIO","3A",
_xlfn.SWITCH('Fiche formation'!$C$15,"DEUST","2A","DSCG","2A","MASTER","2A","BUT","3A","DCG","3A","LG","3A","LP","3A","INGE","3A",""))
)</f>
        <v>LP DI 3A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cfa-ensuplr-upvd-iut-perpignan-narbonne@umontpellier.fr</v>
      </c>
      <c r="G775" t="s">
        <v>140</v>
      </c>
      <c r="H775" t="str">
        <f>_xlfn.TEXTJOIN(" ",TRUE,
'Fiche formation'!$C$18,
_xlfn.SWITCH('Fiche formation'!$C$18,"DNO","2A","DE AUDIO","3A",
_xlfn.SWITCH('Fiche formation'!$C$15,"DEUST","2A","DSCG","2A","MASTER","2A","BUT","3A","DCG","3A","LG","3A","LP","3A","INGE","3A",""))
)</f>
        <v>LP DI 3A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cfa-ensuplr-upvd-iut-perpignan-narbonne@umontpellier.fr</v>
      </c>
      <c r="G776" t="s">
        <v>140</v>
      </c>
      <c r="H776" t="str">
        <f>_xlfn.TEXTJOIN(" ",TRUE,
'Fiche formation'!$C$18,
_xlfn.SWITCH('Fiche formation'!$C$18,"DNO","2A","DE AUDIO","3A",
_xlfn.SWITCH('Fiche formation'!$C$15,"DEUST","2A","DSCG","2A","MASTER","2A","BUT","3A","DCG","3A","LG","3A","LP","3A","INGE","3A",""))
)</f>
        <v>LP DI 3A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cfa-ensuplr-upvd-iut-perpignan-narbonne@umontpellier.fr</v>
      </c>
      <c r="G777" t="s">
        <v>140</v>
      </c>
      <c r="H777" t="str">
        <f>_xlfn.TEXTJOIN(" ",TRUE,
'Fiche formation'!$C$18,
_xlfn.SWITCH('Fiche formation'!$C$18,"DNO","2A","DE AUDIO","3A",
_xlfn.SWITCH('Fiche formation'!$C$15,"DEUST","2A","DSCG","2A","MASTER","2A","BUT","3A","DCG","3A","LG","3A","LP","3A","INGE","3A",""))
)</f>
        <v>LP DI 3A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cfa-ensuplr-upvd-iut-perpignan-narbonne@umontpellier.fr</v>
      </c>
      <c r="G778" t="s">
        <v>140</v>
      </c>
      <c r="H778" t="str">
        <f>_xlfn.TEXTJOIN(" ",TRUE,
'Fiche formation'!$C$18,
_xlfn.SWITCH('Fiche formation'!$C$18,"DNO","2A","DE AUDIO","3A",
_xlfn.SWITCH('Fiche formation'!$C$15,"DEUST","2A","DSCG","2A","MASTER","2A","BUT","3A","DCG","3A","LG","3A","LP","3A","INGE","3A",""))
)</f>
        <v>LP DI 3A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cfa-ensuplr-upvd-iut-perpignan-narbonne@umontpellier.fr</v>
      </c>
      <c r="G779" t="s">
        <v>140</v>
      </c>
      <c r="H779" t="str">
        <f>_xlfn.TEXTJOIN(" ",TRUE,
'Fiche formation'!$C$18,
_xlfn.SWITCH('Fiche formation'!$C$18,"DNO","2A","DE AUDIO","3A",
_xlfn.SWITCH('Fiche formation'!$C$15,"DEUST","2A","DSCG","2A","MASTER","2A","BUT","3A","DCG","3A","LG","3A","LP","3A","INGE","3A",""))
)</f>
        <v>LP DI 3A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cfa-ensuplr-upvd-iut-perpignan-narbonne@umontpellier.fr</v>
      </c>
      <c r="G780" t="s">
        <v>140</v>
      </c>
      <c r="H780" t="str">
        <f>_xlfn.TEXTJOIN(" ",TRUE,
'Fiche formation'!$C$18,
_xlfn.SWITCH('Fiche formation'!$C$18,"DNO","2A","DE AUDIO","3A",
_xlfn.SWITCH('Fiche formation'!$C$15,"DEUST","2A","DSCG","2A","MASTER","2A","BUT","3A","DCG","3A","LG","3A","LP","3A","INGE","3A",""))
)</f>
        <v>LP DI 3A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cfa-ensuplr-upvd-iut-perpignan-narbonne@umontpellier.fr</v>
      </c>
      <c r="G781" t="s">
        <v>140</v>
      </c>
      <c r="H781" t="str">
        <f>_xlfn.TEXTJOIN(" ",TRUE,
'Fiche formation'!$C$18,
_xlfn.SWITCH('Fiche formation'!$C$18,"DNO","2A","DE AUDIO","3A",
_xlfn.SWITCH('Fiche formation'!$C$15,"DEUST","2A","DSCG","2A","MASTER","2A","BUT","3A","DCG","3A","LG","3A","LP","3A","INGE","3A",""))
)</f>
        <v>LP DI 3A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cfa-ensuplr-upvd-iut-perpignan-narbonne@umontpellier.fr</v>
      </c>
      <c r="G782" t="s">
        <v>140</v>
      </c>
      <c r="H782" t="str">
        <f>_xlfn.TEXTJOIN(" ",TRUE,
'Fiche formation'!$C$18,
_xlfn.SWITCH('Fiche formation'!$C$18,"DNO","2A","DE AUDIO","3A",
_xlfn.SWITCH('Fiche formation'!$C$15,"DEUST","2A","DSCG","2A","MASTER","2A","BUT","3A","DCG","3A","LG","3A","LP","3A","INGE","3A",""))
)</f>
        <v>LP DI 3A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cfa-ensuplr-upvd-iut-perpignan-narbonne@umontpellier.fr</v>
      </c>
      <c r="G783" t="s">
        <v>140</v>
      </c>
      <c r="H783" t="str">
        <f>_xlfn.TEXTJOIN(" ",TRUE,
'Fiche formation'!$C$18,
_xlfn.SWITCH('Fiche formation'!$C$18,"DNO","2A","DE AUDIO","3A",
_xlfn.SWITCH('Fiche formation'!$C$15,"DEUST","2A","DSCG","2A","MASTER","2A","BUT","3A","DCG","3A","LG","3A","LP","3A","INGE","3A",""))
)</f>
        <v>LP DI 3A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cfa-ensuplr-upvd-iut-perpignan-narbonne@umontpellier.fr</v>
      </c>
      <c r="G784" t="s">
        <v>140</v>
      </c>
      <c r="H784" t="str">
        <f>_xlfn.TEXTJOIN(" ",TRUE,
'Fiche formation'!$C$18,
_xlfn.SWITCH('Fiche formation'!$C$18,"DNO","2A","DE AUDIO","3A",
_xlfn.SWITCH('Fiche formation'!$C$15,"DEUST","2A","DSCG","2A","MASTER","2A","BUT","3A","DCG","3A","LG","3A","LP","3A","INGE","3A",""))
)</f>
        <v>LP DI 3A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cfa-ensuplr-upvd-iut-perpignan-narbonne@umontpellier.fr</v>
      </c>
      <c r="G785" t="s">
        <v>140</v>
      </c>
      <c r="H785" t="str">
        <f>_xlfn.TEXTJOIN(" ",TRUE,
'Fiche formation'!$C$18,
_xlfn.SWITCH('Fiche formation'!$C$18,"DNO","2A","DE AUDIO","3A",
_xlfn.SWITCH('Fiche formation'!$C$15,"DEUST","2A","DSCG","2A","MASTER","2A","BUT","3A","DCG","3A","LG","3A","LP","3A","INGE","3A",""))
)</f>
        <v>LP DI 3A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cfa-ensuplr-upvd-iut-perpignan-narbonne@umontpellier.fr</v>
      </c>
      <c r="G786" t="s">
        <v>140</v>
      </c>
      <c r="H786" t="str">
        <f>_xlfn.TEXTJOIN(" ",TRUE,
'Fiche formation'!$C$18,
_xlfn.SWITCH('Fiche formation'!$C$18,"DNO","2A","DE AUDIO","3A",
_xlfn.SWITCH('Fiche formation'!$C$15,"DEUST","2A","DSCG","2A","MASTER","2A","BUT","3A","DCG","3A","LG","3A","LP","3A","INGE","3A",""))
)</f>
        <v>LP DI 3A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cfa-ensuplr-upvd-iut-perpignan-narbonne@umontpellier.fr</v>
      </c>
      <c r="G787" t="s">
        <v>140</v>
      </c>
      <c r="H787" t="str">
        <f>_xlfn.TEXTJOIN(" ",TRUE,
'Fiche formation'!$C$18,
_xlfn.SWITCH('Fiche formation'!$C$18,"DNO","2A","DE AUDIO","3A",
_xlfn.SWITCH('Fiche formation'!$C$15,"DEUST","2A","DSCG","2A","MASTER","2A","BUT","3A","DCG","3A","LG","3A","LP","3A","INGE","3A",""))
)</f>
        <v>LP DI 3A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cfa-ensuplr-upvd-iut-perpignan-narbonne@umontpellier.fr</v>
      </c>
      <c r="G788" t="s">
        <v>140</v>
      </c>
      <c r="H788" t="str">
        <f>_xlfn.TEXTJOIN(" ",TRUE,
'Fiche formation'!$C$18,
_xlfn.SWITCH('Fiche formation'!$C$18,"DNO","2A","DE AUDIO","3A",
_xlfn.SWITCH('Fiche formation'!$C$15,"DEUST","2A","DSCG","2A","MASTER","2A","BUT","3A","DCG","3A","LG","3A","LP","3A","INGE","3A",""))
)</f>
        <v>LP DI 3A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cfa-ensuplr-upvd-iut-perpignan-narbonne@umontpellier.fr</v>
      </c>
      <c r="G789" t="s">
        <v>140</v>
      </c>
      <c r="H789" t="str">
        <f>_xlfn.TEXTJOIN(" ",TRUE,
'Fiche formation'!$C$18,
_xlfn.SWITCH('Fiche formation'!$C$18,"DNO","2A","DE AUDIO","3A",
_xlfn.SWITCH('Fiche formation'!$C$15,"DEUST","2A","DSCG","2A","MASTER","2A","BUT","3A","DCG","3A","LG","3A","LP","3A","INGE","3A",""))
)</f>
        <v>LP DI 3A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cfa-ensuplr-upvd-iut-perpignan-narbonne@umontpellier.fr</v>
      </c>
      <c r="G790" t="s">
        <v>140</v>
      </c>
      <c r="H790" t="str">
        <f>_xlfn.TEXTJOIN(" ",TRUE,
'Fiche formation'!$C$18,
_xlfn.SWITCH('Fiche formation'!$C$18,"DNO","2A","DE AUDIO","3A",
_xlfn.SWITCH('Fiche formation'!$C$15,"DEUST","2A","DSCG","2A","MASTER","2A","BUT","3A","DCG","3A","LG","3A","LP","3A","INGE","3A",""))
)</f>
        <v>LP DI 3A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cfa-ensuplr-upvd-iut-perpignan-narbonne@umontpellier.fr</v>
      </c>
      <c r="G791" t="s">
        <v>140</v>
      </c>
      <c r="H791" t="str">
        <f>_xlfn.TEXTJOIN(" ",TRUE,
'Fiche formation'!$C$18,
_xlfn.SWITCH('Fiche formation'!$C$18,"DNO","2A","DE AUDIO","3A",
_xlfn.SWITCH('Fiche formation'!$C$15,"DEUST","2A","DSCG","2A","MASTER","2A","BUT","3A","DCG","3A","LG","3A","LP","3A","INGE","3A",""))
)</f>
        <v>LP DI 3A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cfa-ensuplr-upvd-iut-perpignan-narbonne@umontpellier.fr</v>
      </c>
      <c r="G792" t="s">
        <v>140</v>
      </c>
      <c r="H792" t="str">
        <f>_xlfn.TEXTJOIN(" ",TRUE,
'Fiche formation'!$C$18,
_xlfn.SWITCH('Fiche formation'!$C$18,"DNO","2A","DE AUDIO","3A",
_xlfn.SWITCH('Fiche formation'!$C$15,"DEUST","2A","DSCG","2A","MASTER","2A","BUT","3A","DCG","3A","LG","3A","LP","3A","INGE","3A",""))
)</f>
        <v>LP DI 3A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cfa-ensuplr-upvd-iut-perpignan-narbonne@umontpellier.fr</v>
      </c>
      <c r="G793" t="s">
        <v>140</v>
      </c>
      <c r="H793" t="str">
        <f>_xlfn.TEXTJOIN(" ",TRUE,
'Fiche formation'!$C$18,
_xlfn.SWITCH('Fiche formation'!$C$18,"DNO","2A","DE AUDIO","3A",
_xlfn.SWITCH('Fiche formation'!$C$15,"DEUST","2A","DSCG","2A","MASTER","2A","BUT","3A","DCG","3A","LG","3A","LP","3A","INGE","3A",""))
)</f>
        <v>LP DI 3A</v>
      </c>
    </row>
    <row r="794" spans="1:8" x14ac:dyDescent="0.25">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cfa-ensuplr-upvd-iut-perpignan-narbonne@umontpellier.fr</v>
      </c>
      <c r="G794" t="s">
        <v>140</v>
      </c>
      <c r="H794" t="str">
        <f>_xlfn.TEXTJOIN(" ",TRUE,
'Fiche formation'!$C$18,
_xlfn.SWITCH('Fiche formation'!$C$18,"DNO","2A","DE AUDIO","3A",
_xlfn.SWITCH('Fiche formation'!$C$15,"DEUST","2A","DSCG","2A","MASTER","2A","BUT","3A","DCG","3A","LG","3A","LP","3A","INGE","3A",""))
)</f>
        <v>LP DI 3A</v>
      </c>
    </row>
    <row r="795" spans="1:8" x14ac:dyDescent="0.25">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cfa-ensuplr-upvd-iut-perpignan-narbonne@umontpellier.fr</v>
      </c>
      <c r="G795" t="s">
        <v>140</v>
      </c>
      <c r="H795" t="str">
        <f>_xlfn.TEXTJOIN(" ",TRUE,
'Fiche formation'!$C$18,
_xlfn.SWITCH('Fiche formation'!$C$18,"DNO","2A","DE AUDIO","3A",
_xlfn.SWITCH('Fiche formation'!$C$15,"DEUST","2A","DSCG","2A","MASTER","2A","BUT","3A","DCG","3A","LG","3A","LP","3A","INGE","3A",""))
)</f>
        <v>LP DI 3A</v>
      </c>
    </row>
    <row r="796" spans="1:8" x14ac:dyDescent="0.25">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cfa-ensuplr-upvd-iut-perpignan-narbonne@umontpellier.fr</v>
      </c>
      <c r="G796" t="s">
        <v>140</v>
      </c>
      <c r="H796" t="str">
        <f>_xlfn.TEXTJOIN(" ",TRUE,
'Fiche formation'!$C$18,
_xlfn.SWITCH('Fiche formation'!$C$18,"DNO","2A","DE AUDIO","3A",
_xlfn.SWITCH('Fiche formation'!$C$15,"DEUST","2A","DSCG","2A","MASTER","2A","BUT","3A","DCG","3A","LG","3A","LP","3A","INGE","3A",""))
)</f>
        <v>LP DI 3A</v>
      </c>
    </row>
    <row r="797" spans="1:8" x14ac:dyDescent="0.25">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cfa-ensuplr-upvd-iut-perpignan-narbonne@umontpellier.fr</v>
      </c>
      <c r="G797" t="s">
        <v>140</v>
      </c>
      <c r="H797" t="str">
        <f>_xlfn.TEXTJOIN(" ",TRUE,
'Fiche formation'!$C$18,
_xlfn.SWITCH('Fiche formation'!$C$18,"DNO","2A","DE AUDIO","3A",
_xlfn.SWITCH('Fiche formation'!$C$15,"DEUST","2A","DSCG","2A","MASTER","2A","BUT","3A","DCG","3A","LG","3A","LP","3A","INGE","3A",""))
)</f>
        <v>LP DI 3A</v>
      </c>
    </row>
    <row r="798" spans="1:8" x14ac:dyDescent="0.25">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cfa-ensuplr-upvd-iut-perpignan-narbonne@umontpellier.fr</v>
      </c>
      <c r="G798" t="s">
        <v>140</v>
      </c>
      <c r="H798" t="str">
        <f>_xlfn.TEXTJOIN(" ",TRUE,
'Fiche formation'!$C$18,
_xlfn.SWITCH('Fiche formation'!$C$18,"DNO","2A","DE AUDIO","3A",
_xlfn.SWITCH('Fiche formation'!$C$15,"DEUST","2A","DSCG","2A","MASTER","2A","BUT","3A","DCG","3A","LG","3A","LP","3A","INGE","3A",""))
)</f>
        <v>LP DI 3A</v>
      </c>
    </row>
    <row r="799" spans="1:8" x14ac:dyDescent="0.25">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cfa-ensuplr-upvd-iut-perpignan-narbonne@umontpellier.fr</v>
      </c>
      <c r="G799" t="s">
        <v>140</v>
      </c>
      <c r="H799" t="str">
        <f>_xlfn.TEXTJOIN(" ",TRUE,
'Fiche formation'!$C$18,
_xlfn.SWITCH('Fiche formation'!$C$18,"DNO","2A","DE AUDIO","3A",
_xlfn.SWITCH('Fiche formation'!$C$15,"DEUST","2A","DSCG","2A","MASTER","2A","BUT","3A","DCG","3A","LG","3A","LP","3A","INGE","3A",""))
)</f>
        <v>LP DI 3A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cfa-ensuplr-upvd-iut-perpignan-narbonne@umontpellier.fr</v>
      </c>
      <c r="G800" t="s">
        <v>140</v>
      </c>
      <c r="H800" t="str">
        <f>_xlfn.TEXTJOIN(" ",TRUE,
'Fiche formation'!$C$18,
_xlfn.SWITCH('Fiche formation'!$C$18,"DNO","2A","DE AUDIO","3A",
_xlfn.SWITCH('Fiche formation'!$C$15,"DEUST","2A","DSCG","2A","MASTER","2A","BUT","3A","DCG","3A","LG","3A","LP","3A","INGE","3A",""))
)</f>
        <v>LP DI 3A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cfa-ensuplr-upvd-iut-perpignan-narbonne@umontpellier.fr</v>
      </c>
      <c r="G801" t="s">
        <v>140</v>
      </c>
      <c r="H801" t="str">
        <f>_xlfn.TEXTJOIN(" ",TRUE,
'Fiche formation'!$C$18,
_xlfn.SWITCH('Fiche formation'!$C$18,"DNO","2A","DE AUDIO","3A",
_xlfn.SWITCH('Fiche formation'!$C$15,"DEUST","2A","DSCG","2A","MASTER","2A","BUT","3A","DCG","3A","LG","3A","LP","3A","INGE","3A",""))
)</f>
        <v>LP DI 3A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cfa-ensuplr-upvd-iut-perpignan-narbonne@umontpellier.fr</v>
      </c>
      <c r="G802" t="s">
        <v>140</v>
      </c>
      <c r="H802" t="str">
        <f>_xlfn.TEXTJOIN(" ",TRUE,
'Fiche formation'!$C$18,
_xlfn.SWITCH('Fiche formation'!$C$18,"DNO","2A","DE AUDIO","3A",
_xlfn.SWITCH('Fiche formation'!$C$15,"DEUST","2A","DSCG","2A","MASTER","2A","BUT","3A","DCG","3A","LG","3A","LP","3A","INGE","3A",""))
)</f>
        <v>LP DI 3A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cfa-ensuplr-upvd-iut-perpignan-narbonne@umontpellier.fr</v>
      </c>
      <c r="G803" t="s">
        <v>140</v>
      </c>
      <c r="H803" t="str">
        <f>_xlfn.TEXTJOIN(" ",TRUE,
'Fiche formation'!$C$18,
_xlfn.SWITCH('Fiche formation'!$C$18,"DNO","2A","DE AUDIO","3A",
_xlfn.SWITCH('Fiche formation'!$C$15,"DEUST","2A","DSCG","2A","MASTER","2A","BUT","3A","DCG","3A","LG","3A","LP","3A","INGE","3A",""))
)</f>
        <v>LP DI 3A</v>
      </c>
    </row>
    <row r="804" spans="1:8" x14ac:dyDescent="0.25">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cfa-ensuplr-upvd-iut-perpignan-narbonne@umontpellier.fr</v>
      </c>
      <c r="G804" t="s">
        <v>140</v>
      </c>
      <c r="H804" t="str">
        <f>_xlfn.TEXTJOIN(" ",TRUE,
'Fiche formation'!$C$18,
_xlfn.SWITCH('Fiche formation'!$C$18,"DNO","2A","DE AUDIO","3A",
_xlfn.SWITCH('Fiche formation'!$C$15,"DEUST","2A","DSCG","2A","MASTER","2A","BUT","3A","DCG","3A","LG","3A","LP","3A","INGE","3A",""))
)</f>
        <v>LP DI 3A</v>
      </c>
    </row>
    <row r="805" spans="1:8" x14ac:dyDescent="0.25">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cfa-ensuplr-upvd-iut-perpignan-narbonne@umontpellier.fr</v>
      </c>
      <c r="G805" t="s">
        <v>140</v>
      </c>
      <c r="H805" t="str">
        <f>_xlfn.TEXTJOIN(" ",TRUE,
'Fiche formation'!$C$18,
_xlfn.SWITCH('Fiche formation'!$C$18,"DNO","2A","DE AUDIO","3A",
_xlfn.SWITCH('Fiche formation'!$C$15,"DEUST","2A","DSCG","2A","MASTER","2A","BUT","3A","DCG","3A","LG","3A","LP","3A","INGE","3A",""))
)</f>
        <v>LP DI 3A</v>
      </c>
    </row>
    <row r="806" spans="1:8" x14ac:dyDescent="0.25">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cfa-ensuplr-upvd-iut-perpignan-narbonne@umontpellier.fr</v>
      </c>
      <c r="G806" t="s">
        <v>140</v>
      </c>
      <c r="H806" t="str">
        <f>_xlfn.TEXTJOIN(" ",TRUE,
'Fiche formation'!$C$18,
_xlfn.SWITCH('Fiche formation'!$C$18,"DNO","2A","DE AUDIO","3A",
_xlfn.SWITCH('Fiche formation'!$C$15,"DEUST","2A","DSCG","2A","MASTER","2A","BUT","3A","DCG","3A","LG","3A","LP","3A","INGE","3A",""))
)</f>
        <v>LP DI 3A</v>
      </c>
    </row>
    <row r="807" spans="1:8" x14ac:dyDescent="0.25">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cfa-ensuplr-upvd-iut-perpignan-narbonne@umontpellier.fr</v>
      </c>
      <c r="G807" t="s">
        <v>140</v>
      </c>
      <c r="H807" t="str">
        <f>_xlfn.TEXTJOIN(" ",TRUE,
'Fiche formation'!$C$18,
_xlfn.SWITCH('Fiche formation'!$C$18,"DNO","2A","DE AUDIO","3A",
_xlfn.SWITCH('Fiche formation'!$C$15,"DEUST","2A","DSCG","2A","MASTER","2A","BUT","3A","DCG","3A","LG","3A","LP","3A","INGE","3A",""))
)</f>
        <v>LP DI 3A</v>
      </c>
    </row>
    <row r="808" spans="1:8" x14ac:dyDescent="0.25">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cfa-ensuplr-upvd-iut-perpignan-narbonne@umontpellier.fr</v>
      </c>
      <c r="G808" t="s">
        <v>140</v>
      </c>
      <c r="H808" t="str">
        <f>_xlfn.TEXTJOIN(" ",TRUE,
'Fiche formation'!$C$18,
_xlfn.SWITCH('Fiche formation'!$C$18,"DNO","2A","DE AUDIO","3A",
_xlfn.SWITCH('Fiche formation'!$C$15,"DEUST","2A","DSCG","2A","MASTER","2A","BUT","3A","DCG","3A","LG","3A","LP","3A","INGE","3A",""))
)</f>
        <v>LP DI 3A</v>
      </c>
    </row>
    <row r="809" spans="1:8" x14ac:dyDescent="0.25">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cfa-ensuplr-upvd-iut-perpignan-narbonne@umontpellier.fr</v>
      </c>
      <c r="G809" t="s">
        <v>140</v>
      </c>
      <c r="H809" t="str">
        <f>_xlfn.TEXTJOIN(" ",TRUE,
'Fiche formation'!$C$18,
_xlfn.SWITCH('Fiche formation'!$C$18,"DNO","2A","DE AUDIO","3A",
_xlfn.SWITCH('Fiche formation'!$C$15,"DEUST","2A","DSCG","2A","MASTER","2A","BUT","3A","DCG","3A","LG","3A","LP","3A","INGE","3A",""))
)</f>
        <v>LP DI 3A</v>
      </c>
    </row>
    <row r="810" spans="1:8" x14ac:dyDescent="0.25">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cfa-ensuplr-upvd-iut-perpignan-narbonne@umontpellier.fr</v>
      </c>
      <c r="G810" t="s">
        <v>140</v>
      </c>
      <c r="H810" t="str">
        <f>_xlfn.TEXTJOIN(" ",TRUE,
'Fiche formation'!$C$18,
_xlfn.SWITCH('Fiche formation'!$C$18,"DNO","2A","DE AUDIO","3A",
_xlfn.SWITCH('Fiche formation'!$C$15,"DEUST","2A","DSCG","2A","MASTER","2A","BUT","3A","DCG","3A","LG","3A","LP","3A","INGE","3A",""))
)</f>
        <v>LP DI 3A</v>
      </c>
    </row>
    <row r="811" spans="1:8" x14ac:dyDescent="0.25">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cfa-ensuplr-upvd-iut-perpignan-narbonne@umontpellier.fr</v>
      </c>
      <c r="G811" t="s">
        <v>140</v>
      </c>
      <c r="H811" t="str">
        <f>_xlfn.TEXTJOIN(" ",TRUE,
'Fiche formation'!$C$18,
_xlfn.SWITCH('Fiche formation'!$C$18,"DNO","2A","DE AUDIO","3A",
_xlfn.SWITCH('Fiche formation'!$C$15,"DEUST","2A","DSCG","2A","MASTER","2A","BUT","3A","DCG","3A","LG","3A","LP","3A","INGE","3A",""))
)</f>
        <v>LP DI 3A</v>
      </c>
    </row>
    <row r="812" spans="1:8" x14ac:dyDescent="0.25">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cfa-ensuplr-upvd-iut-perpignan-narbonne@umontpellier.fr</v>
      </c>
      <c r="G812" t="s">
        <v>140</v>
      </c>
      <c r="H812" t="str">
        <f>_xlfn.TEXTJOIN(" ",TRUE,
'Fiche formation'!$C$18,
_xlfn.SWITCH('Fiche formation'!$C$18,"DNO","2A","DE AUDIO","3A",
_xlfn.SWITCH('Fiche formation'!$C$15,"DEUST","2A","DSCG","2A","MASTER","2A","BUT","3A","DCG","3A","LG","3A","LP","3A","INGE","3A",""))
)</f>
        <v>LP DI 3A</v>
      </c>
    </row>
    <row r="813" spans="1:8" x14ac:dyDescent="0.25">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cfa-ensuplr-upvd-iut-perpignan-narbonne@umontpellier.fr</v>
      </c>
      <c r="G813" t="s">
        <v>140</v>
      </c>
      <c r="H813" t="str">
        <f>_xlfn.TEXTJOIN(" ",TRUE,
'Fiche formation'!$C$18,
_xlfn.SWITCH('Fiche formation'!$C$18,"DNO","2A","DE AUDIO","3A",
_xlfn.SWITCH('Fiche formation'!$C$15,"DEUST","2A","DSCG","2A","MASTER","2A","BUT","3A","DCG","3A","LG","3A","LP","3A","INGE","3A",""))
)</f>
        <v>LP DI 3A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cfa-ensuplr-upvd-iut-perpignan-narbonne@umontpellier.fr</v>
      </c>
      <c r="G814" t="s">
        <v>140</v>
      </c>
      <c r="H814" t="str">
        <f>_xlfn.TEXTJOIN(" ",TRUE,
'Fiche formation'!$C$18,
_xlfn.SWITCH('Fiche formation'!$C$18,"DNO","2A","DE AUDIO","3A",
_xlfn.SWITCH('Fiche formation'!$C$15,"DEUST","2A","DSCG","2A","MASTER","2A","BUT","3A","DCG","3A","LG","3A","LP","3A","INGE","3A",""))
)</f>
        <v>LP DI 3A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cfa-ensuplr-upvd-iut-perpignan-narbonne@umontpellier.fr</v>
      </c>
      <c r="G815" t="s">
        <v>140</v>
      </c>
      <c r="H815" t="str">
        <f>_xlfn.TEXTJOIN(" ",TRUE,
'Fiche formation'!$C$18,
_xlfn.SWITCH('Fiche formation'!$C$18,"DNO","2A","DE AUDIO","3A",
_xlfn.SWITCH('Fiche formation'!$C$15,"DEUST","2A","DSCG","2A","MASTER","2A","BUT","3A","DCG","3A","LG","3A","LP","3A","INGE","3A",""))
)</f>
        <v>LP DI 3A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cfa-ensuplr-upvd-iut-perpignan-narbonne@umontpellier.fr</v>
      </c>
      <c r="G816" t="s">
        <v>140</v>
      </c>
      <c r="H816" t="str">
        <f>_xlfn.TEXTJOIN(" ",TRUE,
'Fiche formation'!$C$18,
_xlfn.SWITCH('Fiche formation'!$C$18,"DNO","2A","DE AUDIO","3A",
_xlfn.SWITCH('Fiche formation'!$C$15,"DEUST","2A","DSCG","2A","MASTER","2A","BUT","3A","DCG","3A","LG","3A","LP","3A","INGE","3A",""))
)</f>
        <v>LP DI 3A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cfa-ensuplr-upvd-iut-perpignan-narbonne@umontpellier.fr</v>
      </c>
      <c r="G817" t="s">
        <v>140</v>
      </c>
      <c r="H817" t="str">
        <f>_xlfn.TEXTJOIN(" ",TRUE,
'Fiche formation'!$C$18,
_xlfn.SWITCH('Fiche formation'!$C$18,"DNO","2A","DE AUDIO","3A",
_xlfn.SWITCH('Fiche formation'!$C$15,"DEUST","2A","DSCG","2A","MASTER","2A","BUT","3A","DCG","3A","LG","3A","LP","3A","INGE","3A",""))
)</f>
        <v>LP DI 3A</v>
      </c>
    </row>
    <row r="818" spans="1:8" x14ac:dyDescent="0.25">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cfa-ensuplr-upvd-iut-perpignan-narbonne@umontpellier.fr</v>
      </c>
      <c r="G818" t="s">
        <v>140</v>
      </c>
      <c r="H818" t="str">
        <f>_xlfn.TEXTJOIN(" ",TRUE,
'Fiche formation'!$C$18,
_xlfn.SWITCH('Fiche formation'!$C$18,"DNO","2A","DE AUDIO","3A",
_xlfn.SWITCH('Fiche formation'!$C$15,"DEUST","2A","DSCG","2A","MASTER","2A","BUT","3A","DCG","3A","LG","3A","LP","3A","INGE","3A",""))
)</f>
        <v>LP DI 3A</v>
      </c>
    </row>
    <row r="819" spans="1:8" x14ac:dyDescent="0.25">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cfa-ensuplr-upvd-iut-perpignan-narbonne@umontpellier.fr</v>
      </c>
      <c r="G819" t="s">
        <v>140</v>
      </c>
      <c r="H819" t="str">
        <f>_xlfn.TEXTJOIN(" ",TRUE,
'Fiche formation'!$C$18,
_xlfn.SWITCH('Fiche formation'!$C$18,"DNO","2A","DE AUDIO","3A",
_xlfn.SWITCH('Fiche formation'!$C$15,"DEUST","2A","DSCG","2A","MASTER","2A","BUT","3A","DCG","3A","LG","3A","LP","3A","INGE","3A",""))
)</f>
        <v>LP DI 3A</v>
      </c>
    </row>
    <row r="820" spans="1:8" x14ac:dyDescent="0.25">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cfa-ensuplr-upvd-iut-perpignan-narbonne@umontpellier.fr</v>
      </c>
      <c r="G820" t="s">
        <v>140</v>
      </c>
      <c r="H820" t="str">
        <f>_xlfn.TEXTJOIN(" ",TRUE,
'Fiche formation'!$C$18,
_xlfn.SWITCH('Fiche formation'!$C$18,"DNO","2A","DE AUDIO","3A",
_xlfn.SWITCH('Fiche formation'!$C$15,"DEUST","2A","DSCG","2A","MASTER","2A","BUT","3A","DCG","3A","LG","3A","LP","3A","INGE","3A",""))
)</f>
        <v>LP DI 3A</v>
      </c>
    </row>
    <row r="821" spans="1:8" x14ac:dyDescent="0.25">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cfa-ensuplr-upvd-iut-perpignan-narbonne@umontpellier.fr</v>
      </c>
      <c r="G821" t="s">
        <v>140</v>
      </c>
      <c r="H821" t="str">
        <f>_xlfn.TEXTJOIN(" ",TRUE,
'Fiche formation'!$C$18,
_xlfn.SWITCH('Fiche formation'!$C$18,"DNO","2A","DE AUDIO","3A",
_xlfn.SWITCH('Fiche formation'!$C$15,"DEUST","2A","DSCG","2A","MASTER","2A","BUT","3A","DCG","3A","LG","3A","LP","3A","INGE","3A",""))
)</f>
        <v>LP DI 3A</v>
      </c>
    </row>
    <row r="822" spans="1:8" x14ac:dyDescent="0.25">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cfa-ensuplr-upvd-iut-perpignan-narbonne@umontpellier.fr</v>
      </c>
      <c r="G822" t="s">
        <v>140</v>
      </c>
      <c r="H822" t="str">
        <f>_xlfn.TEXTJOIN(" ",TRUE,
'Fiche formation'!$C$18,
_xlfn.SWITCH('Fiche formation'!$C$18,"DNO","2A","DE AUDIO","3A",
_xlfn.SWITCH('Fiche formation'!$C$15,"DEUST","2A","DSCG","2A","MASTER","2A","BUT","3A","DCG","3A","LG","3A","LP","3A","INGE","3A",""))
)</f>
        <v>LP DI 3A</v>
      </c>
    </row>
    <row r="823" spans="1:8" x14ac:dyDescent="0.25">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cfa-ensuplr-upvd-iut-perpignan-narbonne@umontpellier.fr</v>
      </c>
      <c r="G823" t="s">
        <v>140</v>
      </c>
      <c r="H823" t="str">
        <f>_xlfn.TEXTJOIN(" ",TRUE,
'Fiche formation'!$C$18,
_xlfn.SWITCH('Fiche formation'!$C$18,"DNO","2A","DE AUDIO","3A",
_xlfn.SWITCH('Fiche formation'!$C$15,"DEUST","2A","DSCG","2A","MASTER","2A","BUT","3A","DCG","3A","LG","3A","LP","3A","INGE","3A",""))
)</f>
        <v>LP DI 3A</v>
      </c>
    </row>
    <row r="824" spans="1:8" x14ac:dyDescent="0.25">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cfa-ensuplr-upvd-iut-perpignan-narbonne@umontpellier.fr</v>
      </c>
      <c r="G824" t="s">
        <v>140</v>
      </c>
      <c r="H824" t="str">
        <f>_xlfn.TEXTJOIN(" ",TRUE,
'Fiche formation'!$C$18,
_xlfn.SWITCH('Fiche formation'!$C$18,"DNO","2A","DE AUDIO","3A",
_xlfn.SWITCH('Fiche formation'!$C$15,"DEUST","2A","DSCG","2A","MASTER","2A","BUT","3A","DCG","3A","LG","3A","LP","3A","INGE","3A",""))
)</f>
        <v>LP DI 3A</v>
      </c>
    </row>
    <row r="825" spans="1:8" x14ac:dyDescent="0.25">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cfa-ensuplr-upvd-iut-perpignan-narbonne@umontpellier.fr</v>
      </c>
      <c r="G825" t="s">
        <v>140</v>
      </c>
      <c r="H825" t="str">
        <f>_xlfn.TEXTJOIN(" ",TRUE,
'Fiche formation'!$C$18,
_xlfn.SWITCH('Fiche formation'!$C$18,"DNO","2A","DE AUDIO","3A",
_xlfn.SWITCH('Fiche formation'!$C$15,"DEUST","2A","DSCG","2A","MASTER","2A","BUT","3A","DCG","3A","LG","3A","LP","3A","INGE","3A",""))
)</f>
        <v>LP DI 3A</v>
      </c>
    </row>
    <row r="826" spans="1:8" x14ac:dyDescent="0.25">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cfa-ensuplr-upvd-iut-perpignan-narbonne@umontpellier.fr</v>
      </c>
      <c r="G826" t="s">
        <v>140</v>
      </c>
      <c r="H826" t="str">
        <f>_xlfn.TEXTJOIN(" ",TRUE,
'Fiche formation'!$C$18,
_xlfn.SWITCH('Fiche formation'!$C$18,"DNO","2A","DE AUDIO","3A",
_xlfn.SWITCH('Fiche formation'!$C$15,"DEUST","2A","DSCG","2A","MASTER","2A","BUT","3A","DCG","3A","LG","3A","LP","3A","INGE","3A",""))
)</f>
        <v>LP DI 3A</v>
      </c>
    </row>
    <row r="827" spans="1:8" x14ac:dyDescent="0.25">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cfa-ensuplr-upvd-iut-perpignan-narbonne@umontpellier.fr</v>
      </c>
      <c r="G827" t="s">
        <v>140</v>
      </c>
      <c r="H827" t="str">
        <f>_xlfn.TEXTJOIN(" ",TRUE,
'Fiche formation'!$C$18,
_xlfn.SWITCH('Fiche formation'!$C$18,"DNO","2A","DE AUDIO","3A",
_xlfn.SWITCH('Fiche formation'!$C$15,"DEUST","2A","DSCG","2A","MASTER","2A","BUT","3A","DCG","3A","LG","3A","LP","3A","INGE","3A",""))
)</f>
        <v>LP DI 3A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cfa-ensuplr-upvd-iut-perpignan-narbonne@umontpellier.fr</v>
      </c>
      <c r="G828" t="s">
        <v>140</v>
      </c>
      <c r="H828" t="str">
        <f>_xlfn.TEXTJOIN(" ",TRUE,
'Fiche formation'!$C$18,
_xlfn.SWITCH('Fiche formation'!$C$18,"DNO","2A","DE AUDIO","3A",
_xlfn.SWITCH('Fiche formation'!$C$15,"DEUST","2A","DSCG","2A","MASTER","2A","BUT","3A","DCG","3A","LG","3A","LP","3A","INGE","3A",""))
)</f>
        <v>LP DI 3A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cfa-ensuplr-upvd-iut-perpignan-narbonne@umontpellier.fr</v>
      </c>
      <c r="G829" t="s">
        <v>140</v>
      </c>
      <c r="H829" t="str">
        <f>_xlfn.TEXTJOIN(" ",TRUE,
'Fiche formation'!$C$18,
_xlfn.SWITCH('Fiche formation'!$C$18,"DNO","2A","DE AUDIO","3A",
_xlfn.SWITCH('Fiche formation'!$C$15,"DEUST","2A","DSCG","2A","MASTER","2A","BUT","3A","DCG","3A","LG","3A","LP","3A","INGE","3A",""))
)</f>
        <v>LP DI 3A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cfa-ensuplr-upvd-iut-perpignan-narbonne@umontpellier.fr</v>
      </c>
      <c r="G830" t="s">
        <v>140</v>
      </c>
      <c r="H830" t="str">
        <f>_xlfn.TEXTJOIN(" ",TRUE,
'Fiche formation'!$C$18,
_xlfn.SWITCH('Fiche formation'!$C$18,"DNO","2A","DE AUDIO","3A",
_xlfn.SWITCH('Fiche formation'!$C$15,"DEUST","2A","DSCG","2A","MASTER","2A","BUT","3A","DCG","3A","LG","3A","LP","3A","INGE","3A",""))
)</f>
        <v>LP DI 3A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cfa-ensuplr-upvd-iut-perpignan-narbonne@umontpellier.fr</v>
      </c>
      <c r="G831" t="s">
        <v>140</v>
      </c>
      <c r="H831" t="str">
        <f>_xlfn.TEXTJOIN(" ",TRUE,
'Fiche formation'!$C$18,
_xlfn.SWITCH('Fiche formation'!$C$18,"DNO","2A","DE AUDIO","3A",
_xlfn.SWITCH('Fiche formation'!$C$15,"DEUST","2A","DSCG","2A","MASTER","2A","BUT","3A","DCG","3A","LG","3A","LP","3A","INGE","3A",""))
)</f>
        <v>LP DI 3A</v>
      </c>
    </row>
    <row r="832" spans="1:8" x14ac:dyDescent="0.25">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cfa-ensuplr-upvd-iut-perpignan-narbonne@umontpellier.fr</v>
      </c>
      <c r="G832" t="s">
        <v>140</v>
      </c>
      <c r="H832" t="str">
        <f>_xlfn.TEXTJOIN(" ",TRUE,
'Fiche formation'!$C$18,
_xlfn.SWITCH('Fiche formation'!$C$18,"DNO","2A","DE AUDIO","3A",
_xlfn.SWITCH('Fiche formation'!$C$15,"DEUST","2A","DSCG","2A","MASTER","2A","BUT","3A","DCG","3A","LG","3A","LP","3A","INGE","3A",""))
)</f>
        <v>LP DI 3A</v>
      </c>
    </row>
    <row r="833" spans="1:8" x14ac:dyDescent="0.25">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cfa-ensuplr-upvd-iut-perpignan-narbonne@umontpellier.fr</v>
      </c>
      <c r="G833" t="s">
        <v>140</v>
      </c>
      <c r="H833" t="str">
        <f>_xlfn.TEXTJOIN(" ",TRUE,
'Fiche formation'!$C$18,
_xlfn.SWITCH('Fiche formation'!$C$18,"DNO","2A","DE AUDIO","3A",
_xlfn.SWITCH('Fiche formation'!$C$15,"DEUST","2A","DSCG","2A","MASTER","2A","BUT","3A","DCG","3A","LG","3A","LP","3A","INGE","3A",""))
)</f>
        <v>LP DI 3A</v>
      </c>
    </row>
    <row r="834" spans="1:8" x14ac:dyDescent="0.25">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cfa-ensuplr-upvd-iut-perpignan-narbonne@umontpellier.fr</v>
      </c>
      <c r="G834" t="s">
        <v>140</v>
      </c>
      <c r="H834" t="str">
        <f>_xlfn.TEXTJOIN(" ",TRUE,
'Fiche formation'!$C$18,
_xlfn.SWITCH('Fiche formation'!$C$18,"DNO","2A","DE AUDIO","3A",
_xlfn.SWITCH('Fiche formation'!$C$15,"DEUST","2A","DSCG","2A","MASTER","2A","BUT","3A","DCG","3A","LG","3A","LP","3A","INGE","3A",""))
)</f>
        <v>LP DI 3A</v>
      </c>
    </row>
    <row r="835" spans="1:8" x14ac:dyDescent="0.25">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cfa-ensuplr-upvd-iut-perpignan-narbonne@umontpellier.fr</v>
      </c>
      <c r="G835" t="s">
        <v>140</v>
      </c>
      <c r="H835" t="str">
        <f>_xlfn.TEXTJOIN(" ",TRUE,
'Fiche formation'!$C$18,
_xlfn.SWITCH('Fiche formation'!$C$18,"DNO","2A","DE AUDIO","3A",
_xlfn.SWITCH('Fiche formation'!$C$15,"DEUST","2A","DSCG","2A","MASTER","2A","BUT","3A","DCG","3A","LG","3A","LP","3A","INGE","3A",""))
)</f>
        <v>LP DI 3A</v>
      </c>
    </row>
    <row r="836" spans="1:8" x14ac:dyDescent="0.25">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cfa-ensuplr-upvd-iut-perpignan-narbonne@umontpellier.fr</v>
      </c>
      <c r="G836" t="s">
        <v>140</v>
      </c>
      <c r="H836" t="str">
        <f>_xlfn.TEXTJOIN(" ",TRUE,
'Fiche formation'!$C$18,
_xlfn.SWITCH('Fiche formation'!$C$18,"DNO","2A","DE AUDIO","3A",
_xlfn.SWITCH('Fiche formation'!$C$15,"DEUST","2A","DSCG","2A","MASTER","2A","BUT","3A","DCG","3A","LG","3A","LP","3A","INGE","3A",""))
)</f>
        <v>LP DI 3A</v>
      </c>
    </row>
    <row r="837" spans="1:8" x14ac:dyDescent="0.25">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cfa-ensuplr-upvd-iut-perpignan-narbonne@umontpellier.fr</v>
      </c>
      <c r="G837" t="s">
        <v>140</v>
      </c>
      <c r="H837" t="str">
        <f>_xlfn.TEXTJOIN(" ",TRUE,
'Fiche formation'!$C$18,
_xlfn.SWITCH('Fiche formation'!$C$18,"DNO","2A","DE AUDIO","3A",
_xlfn.SWITCH('Fiche formation'!$C$15,"DEUST","2A","DSCG","2A","MASTER","2A","BUT","3A","DCG","3A","LG","3A","LP","3A","INGE","3A",""))
)</f>
        <v>LP DI 3A</v>
      </c>
    </row>
    <row r="838" spans="1:8" x14ac:dyDescent="0.25">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cfa-ensuplr-upvd-iut-perpignan-narbonne@umontpellier.fr</v>
      </c>
      <c r="G838" t="s">
        <v>140</v>
      </c>
      <c r="H838" t="str">
        <f>_xlfn.TEXTJOIN(" ",TRUE,
'Fiche formation'!$C$18,
_xlfn.SWITCH('Fiche formation'!$C$18,"DNO","2A","DE AUDIO","3A",
_xlfn.SWITCH('Fiche formation'!$C$15,"DEUST","2A","DSCG","2A","MASTER","2A","BUT","3A","DCG","3A","LG","3A","LP","3A","INGE","3A",""))
)</f>
        <v>LP DI 3A</v>
      </c>
    </row>
    <row r="839" spans="1:8" x14ac:dyDescent="0.25">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cfa-ensuplr-upvd-iut-perpignan-narbonne@umontpellier.fr</v>
      </c>
      <c r="G839" t="s">
        <v>140</v>
      </c>
      <c r="H839" t="str">
        <f>_xlfn.TEXTJOIN(" ",TRUE,
'Fiche formation'!$C$18,
_xlfn.SWITCH('Fiche formation'!$C$18,"DNO","2A","DE AUDIO","3A",
_xlfn.SWITCH('Fiche formation'!$C$15,"DEUST","2A","DSCG","2A","MASTER","2A","BUT","3A","DCG","3A","LG","3A","LP","3A","INGE","3A",""))
)</f>
        <v>LP DI 3A</v>
      </c>
    </row>
    <row r="840" spans="1:8" x14ac:dyDescent="0.25">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cfa-ensuplr-upvd-iut-perpignan-narbonne@umontpellier.fr</v>
      </c>
      <c r="G840" t="s">
        <v>140</v>
      </c>
      <c r="H840" t="str">
        <f>_xlfn.TEXTJOIN(" ",TRUE,
'Fiche formation'!$C$18,
_xlfn.SWITCH('Fiche formation'!$C$18,"DNO","2A","DE AUDIO","3A",
_xlfn.SWITCH('Fiche formation'!$C$15,"DEUST","2A","DSCG","2A","MASTER","2A","BUT","3A","DCG","3A","LG","3A","LP","3A","INGE","3A",""))
)</f>
        <v>LP DI 3A</v>
      </c>
    </row>
    <row r="841" spans="1:8" x14ac:dyDescent="0.25">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cfa-ensuplr-upvd-iut-perpignan-narbonne@umontpellier.fr</v>
      </c>
      <c r="G841" t="s">
        <v>140</v>
      </c>
      <c r="H841" t="str">
        <f>_xlfn.TEXTJOIN(" ",TRUE,
'Fiche formation'!$C$18,
_xlfn.SWITCH('Fiche formation'!$C$18,"DNO","2A","DE AUDIO","3A",
_xlfn.SWITCH('Fiche formation'!$C$15,"DEUST","2A","DSCG","2A","MASTER","2A","BUT","3A","DCG","3A","LG","3A","LP","3A","INGE","3A",""))
)</f>
        <v>LP DI 3A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cfa-ensuplr-upvd-iut-perpignan-narbonne@umontpellier.fr</v>
      </c>
      <c r="G842" t="s">
        <v>140</v>
      </c>
      <c r="H842" t="str">
        <f>_xlfn.TEXTJOIN(" ",TRUE,
'Fiche formation'!$C$18,
_xlfn.SWITCH('Fiche formation'!$C$18,"DNO","2A","DE AUDIO","3A",
_xlfn.SWITCH('Fiche formation'!$C$15,"DEUST","2A","DSCG","2A","MASTER","2A","BUT","3A","DCG","3A","LG","3A","LP","3A","INGE","3A",""))
)</f>
        <v>LP DI 3A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cfa-ensuplr-upvd-iut-perpignan-narbonne@umontpellier.fr</v>
      </c>
      <c r="G843" t="s">
        <v>140</v>
      </c>
      <c r="H843" t="str">
        <f>_xlfn.TEXTJOIN(" ",TRUE,
'Fiche formation'!$C$18,
_xlfn.SWITCH('Fiche formation'!$C$18,"DNO","2A","DE AUDIO","3A",
_xlfn.SWITCH('Fiche formation'!$C$15,"DEUST","2A","DSCG","2A","MASTER","2A","BUT","3A","DCG","3A","LG","3A","LP","3A","INGE","3A",""))
)</f>
        <v>LP DI 3A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cfa-ensuplr-upvd-iut-perpignan-narbonne@umontpellier.fr</v>
      </c>
      <c r="G844" t="s">
        <v>140</v>
      </c>
      <c r="H844" t="str">
        <f>_xlfn.TEXTJOIN(" ",TRUE,
'Fiche formation'!$C$18,
_xlfn.SWITCH('Fiche formation'!$C$18,"DNO","2A","DE AUDIO","3A",
_xlfn.SWITCH('Fiche formation'!$C$15,"DEUST","2A","DSCG","2A","MASTER","2A","BUT","3A","DCG","3A","LG","3A","LP","3A","INGE","3A",""))
)</f>
        <v>LP DI 3A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cfa-ensuplr-upvd-iut-perpignan-narbonne@umontpellier.fr</v>
      </c>
      <c r="G845" t="s">
        <v>140</v>
      </c>
      <c r="H845" t="str">
        <f>_xlfn.TEXTJOIN(" ",TRUE,
'Fiche formation'!$C$18,
_xlfn.SWITCH('Fiche formation'!$C$18,"DNO","2A","DE AUDIO","3A",
_xlfn.SWITCH('Fiche formation'!$C$15,"DEUST","2A","DSCG","2A","MASTER","2A","BUT","3A","DCG","3A","LG","3A","LP","3A","INGE","3A",""))
)</f>
        <v>LP DI 3A</v>
      </c>
    </row>
    <row r="846" spans="1:8" x14ac:dyDescent="0.25">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cfa-ensuplr-upvd-iut-perpignan-narbonne@umontpellier.fr</v>
      </c>
      <c r="G846" t="s">
        <v>140</v>
      </c>
      <c r="H846" t="str">
        <f>_xlfn.TEXTJOIN(" ",TRUE,
'Fiche formation'!$C$18,
_xlfn.SWITCH('Fiche formation'!$C$18,"DNO","2A","DE AUDIO","3A",
_xlfn.SWITCH('Fiche formation'!$C$15,"DEUST","2A","DSCG","2A","MASTER","2A","BUT","3A","DCG","3A","LG","3A","LP","3A","INGE","3A",""))
)</f>
        <v>LP DI 3A</v>
      </c>
    </row>
    <row r="847" spans="1:8" x14ac:dyDescent="0.25">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cfa-ensuplr-upvd-iut-perpignan-narbonne@umontpellier.fr</v>
      </c>
      <c r="G847" t="s">
        <v>140</v>
      </c>
      <c r="H847" t="str">
        <f>_xlfn.TEXTJOIN(" ",TRUE,
'Fiche formation'!$C$18,
_xlfn.SWITCH('Fiche formation'!$C$18,"DNO","2A","DE AUDIO","3A",
_xlfn.SWITCH('Fiche formation'!$C$15,"DEUST","2A","DSCG","2A","MASTER","2A","BUT","3A","DCG","3A","LG","3A","LP","3A","INGE","3A",""))
)</f>
        <v>LP DI 3A</v>
      </c>
    </row>
    <row r="848" spans="1:8" x14ac:dyDescent="0.25">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cfa-ensuplr-upvd-iut-perpignan-narbonne@umontpellier.fr</v>
      </c>
      <c r="G848" t="s">
        <v>140</v>
      </c>
      <c r="H848" t="str">
        <f>_xlfn.TEXTJOIN(" ",TRUE,
'Fiche formation'!$C$18,
_xlfn.SWITCH('Fiche formation'!$C$18,"DNO","2A","DE AUDIO","3A",
_xlfn.SWITCH('Fiche formation'!$C$15,"DEUST","2A","DSCG","2A","MASTER","2A","BUT","3A","DCG","3A","LG","3A","LP","3A","INGE","3A",""))
)</f>
        <v>LP DI 3A</v>
      </c>
    </row>
    <row r="849" spans="1:8" x14ac:dyDescent="0.25">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cfa-ensuplr-upvd-iut-perpignan-narbonne@umontpellier.fr</v>
      </c>
      <c r="G849" t="s">
        <v>140</v>
      </c>
      <c r="H849" t="str">
        <f>_xlfn.TEXTJOIN(" ",TRUE,
'Fiche formation'!$C$18,
_xlfn.SWITCH('Fiche formation'!$C$18,"DNO","2A","DE AUDIO","3A",
_xlfn.SWITCH('Fiche formation'!$C$15,"DEUST","2A","DSCG","2A","MASTER","2A","BUT","3A","DCG","3A","LG","3A","LP","3A","INGE","3A",""))
)</f>
        <v>LP DI 3A</v>
      </c>
    </row>
    <row r="850" spans="1:8" x14ac:dyDescent="0.25">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cfa-ensuplr-upvd-iut-perpignan-narbonne@umontpellier.fr</v>
      </c>
      <c r="G850" t="s">
        <v>140</v>
      </c>
      <c r="H850" t="str">
        <f>_xlfn.TEXTJOIN(" ",TRUE,
'Fiche formation'!$C$18,
_xlfn.SWITCH('Fiche formation'!$C$18,"DNO","2A","DE AUDIO","3A",
_xlfn.SWITCH('Fiche formation'!$C$15,"DEUST","2A","DSCG","2A","MASTER","2A","BUT","3A","DCG","3A","LG","3A","LP","3A","INGE","3A",""))
)</f>
        <v>LP DI 3A</v>
      </c>
    </row>
    <row r="851" spans="1:8" x14ac:dyDescent="0.25">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cfa-ensuplr-upvd-iut-perpignan-narbonne@umontpellier.fr</v>
      </c>
      <c r="G851" t="s">
        <v>140</v>
      </c>
      <c r="H851" t="str">
        <f>_xlfn.TEXTJOIN(" ",TRUE,
'Fiche formation'!$C$18,
_xlfn.SWITCH('Fiche formation'!$C$18,"DNO","2A","DE AUDIO","3A",
_xlfn.SWITCH('Fiche formation'!$C$15,"DEUST","2A","DSCG","2A","MASTER","2A","BUT","3A","DCG","3A","LG","3A","LP","3A","INGE","3A",""))
)</f>
        <v>LP DI 3A</v>
      </c>
    </row>
    <row r="852" spans="1:8" x14ac:dyDescent="0.25">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cfa-ensuplr-upvd-iut-perpignan-narbonne@umontpellier.fr</v>
      </c>
      <c r="G852" t="s">
        <v>140</v>
      </c>
      <c r="H852" t="str">
        <f>_xlfn.TEXTJOIN(" ",TRUE,
'Fiche formation'!$C$18,
_xlfn.SWITCH('Fiche formation'!$C$18,"DNO","2A","DE AUDIO","3A",
_xlfn.SWITCH('Fiche formation'!$C$15,"DEUST","2A","DSCG","2A","MASTER","2A","BUT","3A","DCG","3A","LG","3A","LP","3A","INGE","3A",""))
)</f>
        <v>LP DI 3A</v>
      </c>
    </row>
    <row r="853" spans="1:8" x14ac:dyDescent="0.25">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cfa-ensuplr-upvd-iut-perpignan-narbonne@umontpellier.fr</v>
      </c>
      <c r="G853" t="s">
        <v>140</v>
      </c>
      <c r="H853" t="str">
        <f>_xlfn.TEXTJOIN(" ",TRUE,
'Fiche formation'!$C$18,
_xlfn.SWITCH('Fiche formation'!$C$18,"DNO","2A","DE AUDIO","3A",
_xlfn.SWITCH('Fiche formation'!$C$15,"DEUST","2A","DSCG","2A","MASTER","2A","BUT","3A","DCG","3A","LG","3A","LP","3A","INGE","3A",""))
)</f>
        <v>LP DI 3A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cfa-ensuplr-upvd-iut-perpignan-narbonne@umontpellier.fr</v>
      </c>
      <c r="G854" t="s">
        <v>140</v>
      </c>
      <c r="H854" t="str">
        <f>_xlfn.TEXTJOIN(" ",TRUE,
'Fiche formation'!$C$18,
_xlfn.SWITCH('Fiche formation'!$C$18,"DNO","2A","DE AUDIO","3A",
_xlfn.SWITCH('Fiche formation'!$C$15,"DEUST","2A","DSCG","2A","MASTER","2A","BUT","3A","DCG","3A","LG","3A","LP","3A","INGE","3A",""))
)</f>
        <v>LP DI 3A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cfa-ensuplr-upvd-iut-perpignan-narbonne@umontpellier.fr</v>
      </c>
      <c r="G855" t="s">
        <v>140</v>
      </c>
      <c r="H855" t="str">
        <f>_xlfn.TEXTJOIN(" ",TRUE,
'Fiche formation'!$C$18,
_xlfn.SWITCH('Fiche formation'!$C$18,"DNO","2A","DE AUDIO","3A",
_xlfn.SWITCH('Fiche formation'!$C$15,"DEUST","2A","DSCG","2A","MASTER","2A","BUT","3A","DCG","3A","LG","3A","LP","3A","INGE","3A",""))
)</f>
        <v>LP DI 3A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cfa-ensuplr-upvd-iut-perpignan-narbonne@umontpellier.fr</v>
      </c>
      <c r="G856" t="s">
        <v>140</v>
      </c>
      <c r="H856" t="str">
        <f>_xlfn.TEXTJOIN(" ",TRUE,
'Fiche formation'!$C$18,
_xlfn.SWITCH('Fiche formation'!$C$18,"DNO","2A","DE AUDIO","3A",
_xlfn.SWITCH('Fiche formation'!$C$15,"DEUST","2A","DSCG","2A","MASTER","2A","BUT","3A","DCG","3A","LG","3A","LP","3A","INGE","3A",""))
)</f>
        <v>LP DI 3A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cfa-ensuplr-upvd-iut-perpignan-narbonne@umontpellier.fr</v>
      </c>
      <c r="G857" t="s">
        <v>140</v>
      </c>
      <c r="H857" t="str">
        <f>_xlfn.TEXTJOIN(" ",TRUE,
'Fiche formation'!$C$18,
_xlfn.SWITCH('Fiche formation'!$C$18,"DNO","2A","DE AUDIO","3A",
_xlfn.SWITCH('Fiche formation'!$C$15,"DEUST","2A","DSCG","2A","MASTER","2A","BUT","3A","DCG","3A","LG","3A","LP","3A","INGE","3A",""))
)</f>
        <v>LP DI 3A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cfa-ensuplr-upvd-iut-perpignan-narbonne@umontpellier.fr</v>
      </c>
      <c r="G858" t="s">
        <v>140</v>
      </c>
      <c r="H858" t="str">
        <f>_xlfn.TEXTJOIN(" ",TRUE,
'Fiche formation'!$C$18,
_xlfn.SWITCH('Fiche formation'!$C$18,"DNO","2A","DE AUDIO","3A",
_xlfn.SWITCH('Fiche formation'!$C$15,"DEUST","2A","DSCG","2A","MASTER","2A","BUT","3A","DCG","3A","LG","3A","LP","3A","INGE","3A",""))
)</f>
        <v>LP DI 3A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cfa-ensuplr-upvd-iut-perpignan-narbonne@umontpellier.fr</v>
      </c>
      <c r="G859" t="s">
        <v>140</v>
      </c>
      <c r="H859" t="str">
        <f>_xlfn.TEXTJOIN(" ",TRUE,
'Fiche formation'!$C$18,
_xlfn.SWITCH('Fiche formation'!$C$18,"DNO","2A","DE AUDIO","3A",
_xlfn.SWITCH('Fiche formation'!$C$15,"DEUST","2A","DSCG","2A","MASTER","2A","BUT","3A","DCG","3A","LG","3A","LP","3A","INGE","3A",""))
)</f>
        <v>LP DI 3A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cfa-ensuplr-upvd-iut-perpignan-narbonne@umontpellier.fr</v>
      </c>
      <c r="G860" t="s">
        <v>140</v>
      </c>
      <c r="H860" t="str">
        <f>_xlfn.TEXTJOIN(" ",TRUE,
'Fiche formation'!$C$18,
_xlfn.SWITCH('Fiche formation'!$C$18,"DNO","2A","DE AUDIO","3A",
_xlfn.SWITCH('Fiche formation'!$C$15,"DEUST","2A","DSCG","2A","MASTER","2A","BUT","3A","DCG","3A","LG","3A","LP","3A","INGE","3A",""))
)</f>
        <v>LP DI 3A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cfa-ensuplr-upvd-iut-perpignan-narbonne@umontpellier.fr</v>
      </c>
      <c r="G861" t="s">
        <v>140</v>
      </c>
      <c r="H861" t="str">
        <f>_xlfn.TEXTJOIN(" ",TRUE,
'Fiche formation'!$C$18,
_xlfn.SWITCH('Fiche formation'!$C$18,"DNO","2A","DE AUDIO","3A",
_xlfn.SWITCH('Fiche formation'!$C$15,"DEUST","2A","DSCG","2A","MASTER","2A","BUT","3A","DCG","3A","LG","3A","LP","3A","INGE","3A",""))
)</f>
        <v>LP DI 3A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cfa-ensuplr-upvd-iut-perpignan-narbonne@umontpellier.fr</v>
      </c>
      <c r="G862" t="s">
        <v>140</v>
      </c>
      <c r="H862" t="str">
        <f>_xlfn.TEXTJOIN(" ",TRUE,
'Fiche formation'!$C$18,
_xlfn.SWITCH('Fiche formation'!$C$18,"DNO","2A","DE AUDIO","3A",
_xlfn.SWITCH('Fiche formation'!$C$15,"DEUST","2A","DSCG","2A","MASTER","2A","BUT","3A","DCG","3A","LG","3A","LP","3A","INGE","3A",""))
)</f>
        <v>LP DI 3A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cfa-ensuplr-upvd-iut-perpignan-narbonne@umontpellier.fr</v>
      </c>
      <c r="G863" t="s">
        <v>140</v>
      </c>
      <c r="H863" t="str">
        <f>_xlfn.TEXTJOIN(" ",TRUE,
'Fiche formation'!$C$18,
_xlfn.SWITCH('Fiche formation'!$C$18,"DNO","2A","DE AUDIO","3A",
_xlfn.SWITCH('Fiche formation'!$C$15,"DEUST","2A","DSCG","2A","MASTER","2A","BUT","3A","DCG","3A","LG","3A","LP","3A","INGE","3A",""))
)</f>
        <v>LP DI 3A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cfa-ensuplr-upvd-iut-perpignan-narbonne@umontpellier.fr</v>
      </c>
      <c r="G864" t="s">
        <v>140</v>
      </c>
      <c r="H864" t="str">
        <f>_xlfn.TEXTJOIN(" ",TRUE,
'Fiche formation'!$C$18,
_xlfn.SWITCH('Fiche formation'!$C$18,"DNO","2A","DE AUDIO","3A",
_xlfn.SWITCH('Fiche formation'!$C$15,"DEUST","2A","DSCG","2A","MASTER","2A","BUT","3A","DCG","3A","LG","3A","LP","3A","INGE","3A",""))
)</f>
        <v>LP DI 3A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cfa-ensuplr-upvd-iut-perpignan-narbonne@umontpellier.fr</v>
      </c>
      <c r="G865" t="s">
        <v>140</v>
      </c>
      <c r="H865" t="str">
        <f>_xlfn.TEXTJOIN(" ",TRUE,
'Fiche formation'!$C$18,
_xlfn.SWITCH('Fiche formation'!$C$18,"DNO","2A","DE AUDIO","3A",
_xlfn.SWITCH('Fiche formation'!$C$15,"DEUST","2A","DSCG","2A","MASTER","2A","BUT","3A","DCG","3A","LG","3A","LP","3A","INGE","3A",""))
)</f>
        <v>LP DI 3A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cfa-ensuplr-upvd-iut-perpignan-narbonne@umontpellier.fr</v>
      </c>
      <c r="G866" t="s">
        <v>140</v>
      </c>
      <c r="H866" t="str">
        <f>_xlfn.TEXTJOIN(" ",TRUE,
'Fiche formation'!$C$18,
_xlfn.SWITCH('Fiche formation'!$C$18,"DNO","2A","DE AUDIO","3A",
_xlfn.SWITCH('Fiche formation'!$C$15,"DEUST","2A","DSCG","2A","MASTER","2A","BUT","3A","DCG","3A","LG","3A","LP","3A","INGE","3A",""))
)</f>
        <v>LP DI 3A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cfa-ensuplr-upvd-iut-perpignan-narbonne@umontpellier.fr</v>
      </c>
      <c r="G867" t="s">
        <v>140</v>
      </c>
      <c r="H867" t="str">
        <f>_xlfn.TEXTJOIN(" ",TRUE,
'Fiche formation'!$C$18,
_xlfn.SWITCH('Fiche formation'!$C$18,"DNO","2A","DE AUDIO","3A",
_xlfn.SWITCH('Fiche formation'!$C$15,"DEUST","2A","DSCG","2A","MASTER","2A","BUT","3A","DCG","3A","LG","3A","LP","3A","INGE","3A",""))
)</f>
        <v>LP DI 3A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cfa-ensuplr-upvd-iut-perpignan-narbonne@umontpellier.fr</v>
      </c>
      <c r="G868" t="s">
        <v>140</v>
      </c>
      <c r="H868" t="str">
        <f>_xlfn.TEXTJOIN(" ",TRUE,
'Fiche formation'!$C$18,
_xlfn.SWITCH('Fiche formation'!$C$18,"DNO","2A","DE AUDIO","3A",
_xlfn.SWITCH('Fiche formation'!$C$15,"DEUST","2A","DSCG","2A","MASTER","2A","BUT","3A","DCG","3A","LG","3A","LP","3A","INGE","3A",""))
)</f>
        <v>LP DI 3A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cfa-ensuplr-upvd-iut-perpignan-narbonne@umontpellier.fr</v>
      </c>
      <c r="G869" t="s">
        <v>140</v>
      </c>
      <c r="H869" t="str">
        <f>_xlfn.TEXTJOIN(" ",TRUE,
'Fiche formation'!$C$18,
_xlfn.SWITCH('Fiche formation'!$C$18,"DNO","2A","DE AUDIO","3A",
_xlfn.SWITCH('Fiche formation'!$C$15,"DEUST","2A","DSCG","2A","MASTER","2A","BUT","3A","DCG","3A","LG","3A","LP","3A","INGE","3A",""))
)</f>
        <v>LP DI 3A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cfa-ensuplr-upvd-iut-perpignan-narbonne@umontpellier.fr</v>
      </c>
      <c r="G870" t="s">
        <v>140</v>
      </c>
      <c r="H870" t="str">
        <f>_xlfn.TEXTJOIN(" ",TRUE,
'Fiche formation'!$C$18,
_xlfn.SWITCH('Fiche formation'!$C$18,"DNO","2A","DE AUDIO","3A",
_xlfn.SWITCH('Fiche formation'!$C$15,"DEUST","2A","DSCG","2A","MASTER","2A","BUT","3A","DCG","3A","LG","3A","LP","3A","INGE","3A",""))
)</f>
        <v>LP DI 3A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cfa-ensuplr-upvd-iut-perpignan-narbonne@umontpellier.fr</v>
      </c>
      <c r="G871" t="s">
        <v>140</v>
      </c>
      <c r="H871" t="str">
        <f>_xlfn.TEXTJOIN(" ",TRUE,
'Fiche formation'!$C$18,
_xlfn.SWITCH('Fiche formation'!$C$18,"DNO","2A","DE AUDIO","3A",
_xlfn.SWITCH('Fiche formation'!$C$15,"DEUST","2A","DSCG","2A","MASTER","2A","BUT","3A","DCG","3A","LG","3A","LP","3A","INGE","3A",""))
)</f>
        <v>LP DI 3A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cfa-ensuplr-upvd-iut-perpignan-narbonne@umontpellier.fr</v>
      </c>
      <c r="G872" t="s">
        <v>140</v>
      </c>
      <c r="H872" t="str">
        <f>_xlfn.TEXTJOIN(" ",TRUE,
'Fiche formation'!$C$18,
_xlfn.SWITCH('Fiche formation'!$C$18,"DNO","2A","DE AUDIO","3A",
_xlfn.SWITCH('Fiche formation'!$C$15,"DEUST","2A","DSCG","2A","MASTER","2A","BUT","3A","DCG","3A","LG","3A","LP","3A","INGE","3A",""))
)</f>
        <v>LP DI 3A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cfa-ensuplr-upvd-iut-perpignan-narbonne@umontpellier.fr</v>
      </c>
      <c r="G873" t="s">
        <v>140</v>
      </c>
      <c r="H873" t="str">
        <f>_xlfn.TEXTJOIN(" ",TRUE,
'Fiche formation'!$C$18,
_xlfn.SWITCH('Fiche formation'!$C$18,"DNO","2A","DE AUDIO","3A",
_xlfn.SWITCH('Fiche formation'!$C$15,"DEUST","2A","DSCG","2A","MASTER","2A","BUT","3A","DCG","3A","LG","3A","LP","3A","INGE","3A",""))
)</f>
        <v>LP DI 3A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cfa-ensuplr-upvd-iut-perpignan-narbonne@umontpellier.fr</v>
      </c>
      <c r="G874" t="s">
        <v>140</v>
      </c>
      <c r="H874" t="str">
        <f>_xlfn.TEXTJOIN(" ",TRUE,
'Fiche formation'!$C$18,
_xlfn.SWITCH('Fiche formation'!$C$18,"DNO","2A","DE AUDIO","3A",
_xlfn.SWITCH('Fiche formation'!$C$15,"DEUST","2A","DSCG","2A","MASTER","2A","BUT","3A","DCG","3A","LG","3A","LP","3A","INGE","3A",""))
)</f>
        <v>LP DI 3A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cfa-ensuplr-upvd-iut-perpignan-narbonne@umontpellier.fr</v>
      </c>
      <c r="G875" t="s">
        <v>140</v>
      </c>
      <c r="H875" t="str">
        <f>_xlfn.TEXTJOIN(" ",TRUE,
'Fiche formation'!$C$18,
_xlfn.SWITCH('Fiche formation'!$C$18,"DNO","2A","DE AUDIO","3A",
_xlfn.SWITCH('Fiche formation'!$C$15,"DEUST","2A","DSCG","2A","MASTER","2A","BUT","3A","DCG","3A","LG","3A","LP","3A","INGE","3A",""))
)</f>
        <v>LP DI 3A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cfa-ensuplr-upvd-iut-perpignan-narbonne@umontpellier.fr</v>
      </c>
      <c r="G876" t="s">
        <v>140</v>
      </c>
      <c r="H876" t="str">
        <f>_xlfn.TEXTJOIN(" ",TRUE,
'Fiche formation'!$C$18,
_xlfn.SWITCH('Fiche formation'!$C$18,"DNO","2A","DE AUDIO","3A",
_xlfn.SWITCH('Fiche formation'!$C$15,"DEUST","2A","DSCG","2A","MASTER","2A","BUT","3A","DCG","3A","LG","3A","LP","3A","INGE","3A",""))
)</f>
        <v>LP DI 3A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cfa-ensuplr-upvd-iut-perpignan-narbonne@umontpellier.fr</v>
      </c>
      <c r="G877" t="s">
        <v>140</v>
      </c>
      <c r="H877" t="str">
        <f>_xlfn.TEXTJOIN(" ",TRUE,
'Fiche formation'!$C$18,
_xlfn.SWITCH('Fiche formation'!$C$18,"DNO","2A","DE AUDIO","3A",
_xlfn.SWITCH('Fiche formation'!$C$15,"DEUST","2A","DSCG","2A","MASTER","2A","BUT","3A","DCG","3A","LG","3A","LP","3A","INGE","3A",""))
)</f>
        <v>LP DI 3A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cfa-ensuplr-upvd-iut-perpignan-narbonne@umontpellier.fr</v>
      </c>
      <c r="G878" t="s">
        <v>140</v>
      </c>
      <c r="H878" t="str">
        <f>_xlfn.TEXTJOIN(" ",TRUE,
'Fiche formation'!$C$18,
_xlfn.SWITCH('Fiche formation'!$C$18,"DNO","2A","DE AUDIO","3A",
_xlfn.SWITCH('Fiche formation'!$C$15,"DEUST","2A","DSCG","2A","MASTER","2A","BUT","3A","DCG","3A","LG","3A","LP","3A","INGE","3A",""))
)</f>
        <v>LP DI 3A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cfa-ensuplr-upvd-iut-perpignan-narbonne@umontpellier.fr</v>
      </c>
      <c r="G879" t="s">
        <v>140</v>
      </c>
      <c r="H879" t="str">
        <f>_xlfn.TEXTJOIN(" ",TRUE,
'Fiche formation'!$C$18,
_xlfn.SWITCH('Fiche formation'!$C$18,"DNO","2A","DE AUDIO","3A",
_xlfn.SWITCH('Fiche formation'!$C$15,"DEUST","2A","DSCG","2A","MASTER","2A","BUT","3A","DCG","3A","LG","3A","LP","3A","INGE","3A",""))
)</f>
        <v>LP DI 3A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cfa-ensuplr-upvd-iut-perpignan-narbonne@umontpellier.fr</v>
      </c>
      <c r="G880" t="s">
        <v>140</v>
      </c>
      <c r="H880" t="str">
        <f>_xlfn.TEXTJOIN(" ",TRUE,
'Fiche formation'!$C$18,
_xlfn.SWITCH('Fiche formation'!$C$18,"DNO","2A","DE AUDIO","3A",
_xlfn.SWITCH('Fiche formation'!$C$15,"DEUST","2A","DSCG","2A","MASTER","2A","BUT","3A","DCG","3A","LG","3A","LP","3A","INGE","3A",""))
)</f>
        <v>LP DI 3A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cfa-ensuplr-upvd-iut-perpignan-narbonne@umontpellier.fr</v>
      </c>
      <c r="G881" t="s">
        <v>140</v>
      </c>
      <c r="H881" t="str">
        <f>_xlfn.TEXTJOIN(" ",TRUE,
'Fiche formation'!$C$18,
_xlfn.SWITCH('Fiche formation'!$C$18,"DNO","2A","DE AUDIO","3A",
_xlfn.SWITCH('Fiche formation'!$C$15,"DEUST","2A","DSCG","2A","MASTER","2A","BUT","3A","DCG","3A","LG","3A","LP","3A","INGE","3A",""))
)</f>
        <v>LP DI 3A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cfa-ensuplr-upvd-iut-perpignan-narbonne@umontpellier.fr</v>
      </c>
      <c r="G882" t="s">
        <v>140</v>
      </c>
      <c r="H882" t="str">
        <f>_xlfn.TEXTJOIN(" ",TRUE,
'Fiche formation'!$C$18,
_xlfn.SWITCH('Fiche formation'!$C$18,"DNO","2A","DE AUDIO","3A",
_xlfn.SWITCH('Fiche formation'!$C$15,"DEUST","2A","DSCG","2A","MASTER","2A","BUT","3A","DCG","3A","LG","3A","LP","3A","INGE","3A",""))
)</f>
        <v>LP DI 3A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cfa-ensuplr-upvd-iut-perpignan-narbonne@umontpellier.fr</v>
      </c>
      <c r="G883" t="s">
        <v>140</v>
      </c>
      <c r="H883" t="str">
        <f>_xlfn.TEXTJOIN(" ",TRUE,
'Fiche formation'!$C$18,
_xlfn.SWITCH('Fiche formation'!$C$18,"DNO","2A","DE AUDIO","3A",
_xlfn.SWITCH('Fiche formation'!$C$15,"DEUST","2A","DSCG","2A","MASTER","2A","BUT","3A","DCG","3A","LG","3A","LP","3A","INGE","3A",""))
)</f>
        <v>LP DI 3A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cfa-ensuplr-upvd-iut-perpignan-narbonne@umontpellier.fr</v>
      </c>
      <c r="G884" t="s">
        <v>140</v>
      </c>
      <c r="H884" t="str">
        <f>_xlfn.TEXTJOIN(" ",TRUE,
'Fiche formation'!$C$18,
_xlfn.SWITCH('Fiche formation'!$C$18,"DNO","2A","DE AUDIO","3A",
_xlfn.SWITCH('Fiche formation'!$C$15,"DEUST","2A","DSCG","2A","MASTER","2A","BUT","3A","DCG","3A","LG","3A","LP","3A","INGE","3A",""))
)</f>
        <v>LP DI 3A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cfa-ensuplr-upvd-iut-perpignan-narbonne@umontpellier.fr</v>
      </c>
      <c r="G885" t="s">
        <v>140</v>
      </c>
      <c r="H885" t="str">
        <f>_xlfn.TEXTJOIN(" ",TRUE,
'Fiche formation'!$C$18,
_xlfn.SWITCH('Fiche formation'!$C$18,"DNO","2A","DE AUDIO","3A",
_xlfn.SWITCH('Fiche formation'!$C$15,"DEUST","2A","DSCG","2A","MASTER","2A","BUT","3A","DCG","3A","LG","3A","LP","3A","INGE","3A",""))
)</f>
        <v>LP DI 3A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cfa-ensuplr-upvd-iut-perpignan-narbonne@umontpellier.fr</v>
      </c>
      <c r="G886" t="s">
        <v>140</v>
      </c>
      <c r="H886" t="str">
        <f>_xlfn.TEXTJOIN(" ",TRUE,
'Fiche formation'!$C$18,
_xlfn.SWITCH('Fiche formation'!$C$18,"DNO","2A","DE AUDIO","3A",
_xlfn.SWITCH('Fiche formation'!$C$15,"DEUST","2A","DSCG","2A","MASTER","2A","BUT","3A","DCG","3A","LG","3A","LP","3A","INGE","3A",""))
)</f>
        <v>LP DI 3A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cfa-ensuplr-upvd-iut-perpignan-narbonne@umontpellier.fr</v>
      </c>
      <c r="G887" t="s">
        <v>140</v>
      </c>
      <c r="H887" t="str">
        <f>_xlfn.TEXTJOIN(" ",TRUE,
'Fiche formation'!$C$18,
_xlfn.SWITCH('Fiche formation'!$C$18,"DNO","2A","DE AUDIO","3A",
_xlfn.SWITCH('Fiche formation'!$C$15,"DEUST","2A","DSCG","2A","MASTER","2A","BUT","3A","DCG","3A","LG","3A","LP","3A","INGE","3A",""))
)</f>
        <v>LP DI 3A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cfa-ensuplr-upvd-iut-perpignan-narbonne@umontpellier.fr</v>
      </c>
      <c r="G888" t="s">
        <v>140</v>
      </c>
      <c r="H888" t="str">
        <f>_xlfn.TEXTJOIN(" ",TRUE,
'Fiche formation'!$C$18,
_xlfn.SWITCH('Fiche formation'!$C$18,"DNO","2A","DE AUDIO","3A",
_xlfn.SWITCH('Fiche formation'!$C$15,"DEUST","2A","DSCG","2A","MASTER","2A","BUT","3A","DCG","3A","LG","3A","LP","3A","INGE","3A",""))
)</f>
        <v>LP DI 3A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cfa-ensuplr-upvd-iut-perpignan-narbonne@umontpellier.fr</v>
      </c>
      <c r="G889" t="s">
        <v>140</v>
      </c>
      <c r="H889" t="str">
        <f>_xlfn.TEXTJOIN(" ",TRUE,
'Fiche formation'!$C$18,
_xlfn.SWITCH('Fiche formation'!$C$18,"DNO","2A","DE AUDIO","3A",
_xlfn.SWITCH('Fiche formation'!$C$15,"DEUST","2A","DSCG","2A","MASTER","2A","BUT","3A","DCG","3A","LG","3A","LP","3A","INGE","3A",""))
)</f>
        <v>LP DI 3A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cfa-ensuplr-upvd-iut-perpignan-narbonne@umontpellier.fr</v>
      </c>
      <c r="G890" t="s">
        <v>140</v>
      </c>
      <c r="H890" t="str">
        <f>_xlfn.TEXTJOIN(" ",TRUE,
'Fiche formation'!$C$18,
_xlfn.SWITCH('Fiche formation'!$C$18,"DNO","2A","DE AUDIO","3A",
_xlfn.SWITCH('Fiche formation'!$C$15,"DEUST","2A","DSCG","2A","MASTER","2A","BUT","3A","DCG","3A","LG","3A","LP","3A","INGE","3A",""))
)</f>
        <v>LP DI 3A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cfa-ensuplr-upvd-iut-perpignan-narbonne@umontpellier.fr</v>
      </c>
      <c r="G891" t="s">
        <v>140</v>
      </c>
      <c r="H891" t="str">
        <f>_xlfn.TEXTJOIN(" ",TRUE,
'Fiche formation'!$C$18,
_xlfn.SWITCH('Fiche formation'!$C$18,"DNO","2A","DE AUDIO","3A",
_xlfn.SWITCH('Fiche formation'!$C$15,"DEUST","2A","DSCG","2A","MASTER","2A","BUT","3A","DCG","3A","LG","3A","LP","3A","INGE","3A",""))
)</f>
        <v>LP DI 3A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cfa-ensuplr-upvd-iut-perpignan-narbonne@umontpellier.fr</v>
      </c>
      <c r="G892" t="s">
        <v>140</v>
      </c>
      <c r="H892" t="str">
        <f>_xlfn.TEXTJOIN(" ",TRUE,
'Fiche formation'!$C$18,
_xlfn.SWITCH('Fiche formation'!$C$18,"DNO","2A","DE AUDIO","3A",
_xlfn.SWITCH('Fiche formation'!$C$15,"DEUST","2A","DSCG","2A","MASTER","2A","BUT","3A","DCG","3A","LG","3A","LP","3A","INGE","3A",""))
)</f>
        <v>LP DI 3A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cfa-ensuplr-upvd-iut-perpignan-narbonne@umontpellier.fr</v>
      </c>
      <c r="G893" t="s">
        <v>140</v>
      </c>
      <c r="H893" t="str">
        <f>_xlfn.TEXTJOIN(" ",TRUE,
'Fiche formation'!$C$18,
_xlfn.SWITCH('Fiche formation'!$C$18,"DNO","2A","DE AUDIO","3A",
_xlfn.SWITCH('Fiche formation'!$C$15,"DEUST","2A","DSCG","2A","MASTER","2A","BUT","3A","DCG","3A","LG","3A","LP","3A","INGE","3A",""))
)</f>
        <v>LP DI 3A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cfa-ensuplr-upvd-iut-perpignan-narbonne@umontpellier.fr</v>
      </c>
      <c r="G894" t="s">
        <v>140</v>
      </c>
      <c r="H894" t="str">
        <f>_xlfn.TEXTJOIN(" ",TRUE,
'Fiche formation'!$C$18,
_xlfn.SWITCH('Fiche formation'!$C$18,"DNO","2A","DE AUDIO","3A",
_xlfn.SWITCH('Fiche formation'!$C$15,"DEUST","2A","DSCG","2A","MASTER","2A","BUT","3A","DCG","3A","LG","3A","LP","3A","INGE","3A",""))
)</f>
        <v>LP DI 3A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cfa-ensuplr-upvd-iut-perpignan-narbonne@umontpellier.fr</v>
      </c>
      <c r="G895" t="s">
        <v>140</v>
      </c>
      <c r="H895" t="str">
        <f>_xlfn.TEXTJOIN(" ",TRUE,
'Fiche formation'!$C$18,
_xlfn.SWITCH('Fiche formation'!$C$18,"DNO","2A","DE AUDIO","3A",
_xlfn.SWITCH('Fiche formation'!$C$15,"DEUST","2A","DSCG","2A","MASTER","2A","BUT","3A","DCG","3A","LG","3A","LP","3A","INGE","3A",""))
)</f>
        <v>LP DI 3A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cfa-ensuplr-upvd-iut-perpignan-narbonne@umontpellier.fr</v>
      </c>
      <c r="G896" t="s">
        <v>140</v>
      </c>
      <c r="H896" t="str">
        <f>_xlfn.TEXTJOIN(" ",TRUE,
'Fiche formation'!$C$18,
_xlfn.SWITCH('Fiche formation'!$C$18,"DNO","2A","DE AUDIO","3A",
_xlfn.SWITCH('Fiche formation'!$C$15,"DEUST","2A","DSCG","2A","MASTER","2A","BUT","3A","DCG","3A","LG","3A","LP","3A","INGE","3A",""))
)</f>
        <v>LP DI 3A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cfa-ensuplr-upvd-iut-perpignan-narbonne@umontpellier.fr</v>
      </c>
      <c r="G897" t="s">
        <v>140</v>
      </c>
      <c r="H897" t="str">
        <f>_xlfn.TEXTJOIN(" ",TRUE,
'Fiche formation'!$C$18,
_xlfn.SWITCH('Fiche formation'!$C$18,"DNO","2A","DE AUDIO","3A",
_xlfn.SWITCH('Fiche formation'!$C$15,"DEUST","2A","DSCG","2A","MASTER","2A","BUT","3A","DCG","3A","LG","3A","LP","3A","INGE","3A",""))
)</f>
        <v>LP DI 3A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cfa-ensuplr-upvd-iut-perpignan-narbonne@umontpellier.fr</v>
      </c>
      <c r="G898" t="s">
        <v>140</v>
      </c>
      <c r="H898" t="str">
        <f>_xlfn.TEXTJOIN(" ",TRUE,
'Fiche formation'!$C$18,
_xlfn.SWITCH('Fiche formation'!$C$18,"DNO","2A","DE AUDIO","3A",
_xlfn.SWITCH('Fiche formation'!$C$15,"DEUST","2A","DSCG","2A","MASTER","2A","BUT","3A","DCG","3A","LG","3A","LP","3A","INGE","3A",""))
)</f>
        <v>LP DI 3A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cfa-ensuplr-upvd-iut-perpignan-narbonne@umontpellier.fr</v>
      </c>
      <c r="G899" t="s">
        <v>140</v>
      </c>
      <c r="H899" t="str">
        <f>_xlfn.TEXTJOIN(" ",TRUE,
'Fiche formation'!$C$18,
_xlfn.SWITCH('Fiche formation'!$C$18,"DNO","2A","DE AUDIO","3A",
_xlfn.SWITCH('Fiche formation'!$C$15,"DEUST","2A","DSCG","2A","MASTER","2A","BUT","3A","DCG","3A","LG","3A","LP","3A","INGE","3A",""))
)</f>
        <v>LP DI 3A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cfa-ensuplr-upvd-iut-perpignan-narbonne@umontpellier.fr</v>
      </c>
      <c r="G900" t="s">
        <v>140</v>
      </c>
      <c r="H900" t="str">
        <f>_xlfn.TEXTJOIN(" ",TRUE,
'Fiche formation'!$C$18,
_xlfn.SWITCH('Fiche formation'!$C$18,"DNO","2A","DE AUDIO","3A",
_xlfn.SWITCH('Fiche formation'!$C$15,"DEUST","2A","DSCG","2A","MASTER","2A","BUT","3A","DCG","3A","LG","3A","LP","3A","INGE","3A",""))
)</f>
        <v>LP DI 3A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cfa-ensuplr-upvd-iut-perpignan-narbonne@umontpellier.fr</v>
      </c>
      <c r="G901" t="s">
        <v>140</v>
      </c>
      <c r="H901" t="str">
        <f>_xlfn.TEXTJOIN(" ",TRUE,
'Fiche formation'!$C$18,
_xlfn.SWITCH('Fiche formation'!$C$18,"DNO","2A","DE AUDIO","3A",
_xlfn.SWITCH('Fiche formation'!$C$15,"DEUST","2A","DSCG","2A","MASTER","2A","BUT","3A","DCG","3A","LG","3A","LP","3A","INGE","3A",""))
)</f>
        <v>LP DI 3A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cfa-ensuplr-upvd-iut-perpignan-narbonne@umontpellier.fr</v>
      </c>
      <c r="G902" t="s">
        <v>140</v>
      </c>
      <c r="H902" t="str">
        <f>_xlfn.TEXTJOIN(" ",TRUE,
'Fiche formation'!$C$18,
_xlfn.SWITCH('Fiche formation'!$C$18,"DNO","2A","DE AUDIO","3A",
_xlfn.SWITCH('Fiche formation'!$C$15,"DEUST","2A","DSCG","2A","MASTER","2A","BUT","3A","DCG","3A","LG","3A","LP","3A","INGE","3A",""))
)</f>
        <v>LP DI 3A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cfa-ensuplr-upvd-iut-perpignan-narbonne@umontpellier.fr</v>
      </c>
      <c r="G903" t="s">
        <v>140</v>
      </c>
      <c r="H903" t="str">
        <f>_xlfn.TEXTJOIN(" ",TRUE,
'Fiche formation'!$C$18,
_xlfn.SWITCH('Fiche formation'!$C$18,"DNO","2A","DE AUDIO","3A",
_xlfn.SWITCH('Fiche formation'!$C$15,"DEUST","2A","DSCG","2A","MASTER","2A","BUT","3A","DCG","3A","LG","3A","LP","3A","INGE","3A",""))
)</f>
        <v>LP DI 3A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cfa-ensuplr-upvd-iut-perpignan-narbonne@umontpellier.fr</v>
      </c>
      <c r="G904" t="s">
        <v>140</v>
      </c>
      <c r="H904" t="str">
        <f>_xlfn.TEXTJOIN(" ",TRUE,
'Fiche formation'!$C$18,
_xlfn.SWITCH('Fiche formation'!$C$18,"DNO","2A","DE AUDIO","3A",
_xlfn.SWITCH('Fiche formation'!$C$15,"DEUST","2A","DSCG","2A","MASTER","2A","BUT","3A","DCG","3A","LG","3A","LP","3A","INGE","3A",""))
)</f>
        <v>LP DI 3A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cfa-ensuplr-upvd-iut-perpignan-narbonne@umontpellier.fr</v>
      </c>
      <c r="G905" t="s">
        <v>140</v>
      </c>
      <c r="H905" t="str">
        <f>_xlfn.TEXTJOIN(" ",TRUE,
'Fiche formation'!$C$18,
_xlfn.SWITCH('Fiche formation'!$C$18,"DNO","2A","DE AUDIO","3A",
_xlfn.SWITCH('Fiche formation'!$C$15,"DEUST","2A","DSCG","2A","MASTER","2A","BUT","3A","DCG","3A","LG","3A","LP","3A","INGE","3A",""))
)</f>
        <v>LP DI 3A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cfa-ensuplr-upvd-iut-perpignan-narbonne@umontpellier.fr</v>
      </c>
      <c r="G906" t="s">
        <v>140</v>
      </c>
      <c r="H906" t="str">
        <f>_xlfn.TEXTJOIN(" ",TRUE,
'Fiche formation'!$C$18,
_xlfn.SWITCH('Fiche formation'!$C$18,"DNO","2A","DE AUDIO","3A",
_xlfn.SWITCH('Fiche formation'!$C$15,"DEUST","2A","DSCG","2A","MASTER","2A","BUT","3A","DCG","3A","LG","3A","LP","3A","INGE","3A",""))
)</f>
        <v>LP DI 3A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cfa-ensuplr-upvd-iut-perpignan-narbonne@umontpellier.fr</v>
      </c>
      <c r="G907" t="s">
        <v>140</v>
      </c>
      <c r="H907" t="str">
        <f>_xlfn.TEXTJOIN(" ",TRUE,
'Fiche formation'!$C$18,
_xlfn.SWITCH('Fiche formation'!$C$18,"DNO","2A","DE AUDIO","3A",
_xlfn.SWITCH('Fiche formation'!$C$15,"DEUST","2A","DSCG","2A","MASTER","2A","BUT","3A","DCG","3A","LG","3A","LP","3A","INGE","3A",""))
)</f>
        <v>LP DI 3A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cfa-ensuplr-upvd-iut-perpignan-narbonne@umontpellier.fr</v>
      </c>
      <c r="G908" t="s">
        <v>140</v>
      </c>
      <c r="H908" t="str">
        <f>_xlfn.TEXTJOIN(" ",TRUE,
'Fiche formation'!$C$18,
_xlfn.SWITCH('Fiche formation'!$C$18,"DNO","2A","DE AUDIO","3A",
_xlfn.SWITCH('Fiche formation'!$C$15,"DEUST","2A","DSCG","2A","MASTER","2A","BUT","3A","DCG","3A","LG","3A","LP","3A","INGE","3A",""))
)</f>
        <v>LP DI 3A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cfa-ensuplr-upvd-iut-perpignan-narbonne@umontpellier.fr</v>
      </c>
      <c r="G909" t="s">
        <v>140</v>
      </c>
      <c r="H909" t="str">
        <f>_xlfn.TEXTJOIN(" ",TRUE,
'Fiche formation'!$C$18,
_xlfn.SWITCH('Fiche formation'!$C$18,"DNO","2A","DE AUDIO","3A",
_xlfn.SWITCH('Fiche formation'!$C$15,"DEUST","2A","DSCG","2A","MASTER","2A","BUT","3A","DCG","3A","LG","3A","LP","3A","INGE","3A",""))
)</f>
        <v>LP DI 3A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cfa-ensuplr-upvd-iut-perpignan-narbonne@umontpellier.fr</v>
      </c>
      <c r="G910" t="s">
        <v>140</v>
      </c>
      <c r="H910" t="str">
        <f>_xlfn.TEXTJOIN(" ",TRUE,
'Fiche formation'!$C$18,
_xlfn.SWITCH('Fiche formation'!$C$18,"DNO","2A","DE AUDIO","3A",
_xlfn.SWITCH('Fiche formation'!$C$15,"DEUST","2A","DSCG","2A","MASTER","2A","BUT","3A","DCG","3A","LG","3A","LP","3A","INGE","3A",""))
)</f>
        <v>LP DI 3A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cfa-ensuplr-upvd-iut-perpignan-narbonne@umontpellier.fr</v>
      </c>
      <c r="G911" t="s">
        <v>140</v>
      </c>
      <c r="H911" t="str">
        <f>_xlfn.TEXTJOIN(" ",TRUE,
'Fiche formation'!$C$18,
_xlfn.SWITCH('Fiche formation'!$C$18,"DNO","2A","DE AUDIO","3A",
_xlfn.SWITCH('Fiche formation'!$C$15,"DEUST","2A","DSCG","2A","MASTER","2A","BUT","3A","DCG","3A","LG","3A","LP","3A","INGE","3A",""))
)</f>
        <v>LP DI 3A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cfa-ensuplr-upvd-iut-perpignan-narbonne@umontpellier.fr</v>
      </c>
      <c r="G912" t="s">
        <v>140</v>
      </c>
      <c r="H912" t="str">
        <f>_xlfn.TEXTJOIN(" ",TRUE,
'Fiche formation'!$C$18,
_xlfn.SWITCH('Fiche formation'!$C$18,"DNO","2A","DE AUDIO","3A",
_xlfn.SWITCH('Fiche formation'!$C$15,"DEUST","2A","DSCG","2A","MASTER","2A","BUT","3A","DCG","3A","LG","3A","LP","3A","INGE","3A",""))
)</f>
        <v>LP DI 3A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cfa-ensuplr-upvd-iut-perpignan-narbonne@umontpellier.fr</v>
      </c>
      <c r="G913" t="s">
        <v>140</v>
      </c>
      <c r="H913" t="str">
        <f>_xlfn.TEXTJOIN(" ",TRUE,
'Fiche formation'!$C$18,
_xlfn.SWITCH('Fiche formation'!$C$18,"DNO","2A","DE AUDIO","3A",
_xlfn.SWITCH('Fiche formation'!$C$15,"DEUST","2A","DSCG","2A","MASTER","2A","BUT","3A","DCG","3A","LG","3A","LP","3A","INGE","3A",""))
)</f>
        <v>LP DI 3A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cfa-ensuplr-upvd-iut-perpignan-narbonne@umontpellier.fr</v>
      </c>
      <c r="G914" t="s">
        <v>140</v>
      </c>
      <c r="H914" t="str">
        <f>_xlfn.TEXTJOIN(" ",TRUE,
'Fiche formation'!$C$18,
_xlfn.SWITCH('Fiche formation'!$C$18,"DNO","2A","DE AUDIO","3A",
_xlfn.SWITCH('Fiche formation'!$C$15,"DEUST","2A","DSCG","2A","MASTER","2A","BUT","3A","DCG","3A","LG","3A","LP","3A","INGE","3A",""))
)</f>
        <v>LP DI 3A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cfa-ensuplr-upvd-iut-perpignan-narbonne@umontpellier.fr</v>
      </c>
      <c r="G915" t="s">
        <v>140</v>
      </c>
      <c r="H915" t="str">
        <f>_xlfn.TEXTJOIN(" ",TRUE,
'Fiche formation'!$C$18,
_xlfn.SWITCH('Fiche formation'!$C$18,"DNO","2A","DE AUDIO","3A",
_xlfn.SWITCH('Fiche formation'!$C$15,"DEUST","2A","DSCG","2A","MASTER","2A","BUT","3A","DCG","3A","LG","3A","LP","3A","INGE","3A",""))
)</f>
        <v>LP DI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Rode Clemence</cp:lastModifiedBy>
  <cp:revision/>
  <cp:lastPrinted>2026-03-19T09:27:30Z</cp:lastPrinted>
  <dcterms:created xsi:type="dcterms:W3CDTF">2012-06-21T15:41:37Z</dcterms:created>
  <dcterms:modified xsi:type="dcterms:W3CDTF">2026-03-31T13:16:23Z</dcterms:modified>
  <cp:category/>
  <cp:contentStatus/>
</cp:coreProperties>
</file>